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tenders through all portal\I-XXXX-Rain Water harvesting -Malda\Bid Documents\Volume-III\"/>
    </mc:Choice>
  </mc:AlternateContent>
  <xr:revisionPtr revIDLastSave="0" documentId="13_ncr:1_{8A651E2A-7CA8-4192-A25F-95FB1D800AEF}" xr6:coauthVersionLast="47" xr6:coauthVersionMax="47" xr10:uidLastSave="{00000000-0000-0000-0000-000000000000}"/>
  <bookViews>
    <workbookView xWindow="-120" yWindow="-120" windowWidth="29040" windowHeight="15720" xr2:uid="{5E5B4BA7-C763-4BBC-B13E-D4CF13D66B0C}"/>
  </bookViews>
  <sheets>
    <sheet name="BOQ" sheetId="2" r:id="rId1"/>
  </sheets>
  <externalReferences>
    <externalReference r:id="rId2"/>
  </externalReferences>
  <definedNames>
    <definedName name="_xlnm.Print_Area" localSheetId="0">BOQ!$A$1:$I$79</definedName>
    <definedName name="_xlnm.Print_Titles" localSheetId="0">BOQ!$2:$2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5" i="2" l="1"/>
  <c r="F74" i="2"/>
  <c r="F73" i="2"/>
  <c r="F71" i="2"/>
  <c r="F70" i="2"/>
  <c r="F68" i="2"/>
  <c r="F69" i="2" s="1"/>
  <c r="F67" i="2"/>
  <c r="F64" i="2"/>
  <c r="F63" i="2"/>
  <c r="F62" i="2"/>
  <c r="F61" i="2"/>
  <c r="F60" i="2"/>
  <c r="F59" i="2"/>
  <c r="F57" i="2"/>
  <c r="F56" i="2"/>
  <c r="F55" i="2"/>
  <c r="F54" i="2"/>
  <c r="F51" i="2"/>
  <c r="F50" i="2"/>
  <c r="F49" i="2"/>
  <c r="F48" i="2"/>
  <c r="F47" i="2"/>
  <c r="F46" i="2"/>
  <c r="F45" i="2"/>
  <c r="F43" i="2"/>
  <c r="F44" i="2" s="1"/>
  <c r="F42" i="2"/>
  <c r="F39" i="2"/>
  <c r="F38" i="2"/>
  <c r="F37" i="2"/>
  <c r="F36" i="2"/>
  <c r="F35" i="2"/>
  <c r="F33" i="2"/>
  <c r="F22" i="2"/>
  <c r="F21" i="2"/>
  <c r="F20" i="2"/>
  <c r="F19" i="2"/>
  <c r="F18" i="2"/>
  <c r="F17" i="2"/>
  <c r="F16" i="2"/>
  <c r="F13" i="2"/>
  <c r="F12" i="2"/>
  <c r="F11" i="2"/>
  <c r="F10" i="2"/>
  <c r="F9" i="2"/>
  <c r="F7" i="2"/>
  <c r="F6" i="2"/>
  <c r="F5" i="2"/>
  <c r="F4" i="2"/>
  <c r="F76" i="2" s="1"/>
</calcChain>
</file>

<file path=xl/sharedStrings.xml><?xml version="1.0" encoding="utf-8"?>
<sst xmlns="http://schemas.openxmlformats.org/spreadsheetml/2006/main" count="216" uniqueCount="102">
  <si>
    <t xml:space="preserve"> ACTIVITY NO.</t>
  </si>
  <si>
    <t>DESCRIPTION OF WORK</t>
  </si>
  <si>
    <t>Unit</t>
  </si>
  <si>
    <t>Remarks</t>
  </si>
  <si>
    <t>PART-1</t>
  </si>
  <si>
    <t>BRICK DRAIN (AS PER SITE REQUIREMENT)</t>
  </si>
  <si>
    <t>2.6.1</t>
  </si>
  <si>
    <t>120000345</t>
  </si>
  <si>
    <t>CUM</t>
  </si>
  <si>
    <t>170000817</t>
  </si>
  <si>
    <t>Filling available excavated earth (excluding rock) in trenches, plinth, sides of foundations etc. in layers not exceeding 20cm in depth, consolidating each deposited layer by ramming and watering, lead up to 50 m and lift upto 1.5 m.</t>
  </si>
  <si>
    <t>4.1.8</t>
  </si>
  <si>
    <t>120000442</t>
  </si>
  <si>
    <t xml:space="preserve">Providing and laying in position cement concrete of specified grade excluding the cost of centering and shuttering - All work up to plinth level :1:4:8 (1 Cement : 4 coarse sand (zone-III) : 8 graded stone aggregate 40 mm nominal size)
</t>
  </si>
  <si>
    <t>4.1.3</t>
  </si>
  <si>
    <t xml:space="preserve">Providing and laying in position cement concrete of specified grade excluding the cost of centering and shuttering - All work up to plinth level :1:2:4 (1 cement : 2 coarse sand (zone-III) derived from natural sources : 4 graded stone aggregate 10 mm nominal size derived from natural sources) </t>
  </si>
  <si>
    <t>Centering and shuttering including strutting, propping etc. and removal of form for :</t>
  </si>
  <si>
    <t>5.9.1</t>
  </si>
  <si>
    <t>120000499</t>
  </si>
  <si>
    <t xml:space="preserve">Foundations, footings, bases of columns, etc. </t>
  </si>
  <si>
    <t>SQM</t>
  </si>
  <si>
    <t>6.1.1</t>
  </si>
  <si>
    <t>13.1.2</t>
  </si>
  <si>
    <t>120001400</t>
  </si>
  <si>
    <t>120001425</t>
  </si>
  <si>
    <t>Neat cement punning.</t>
  </si>
  <si>
    <t>PART-2</t>
  </si>
  <si>
    <t>RECHARGE WELL (GWT&gt; 8M) (FOR 2NOS)</t>
  </si>
  <si>
    <t>I</t>
  </si>
  <si>
    <t>Cum</t>
  </si>
  <si>
    <t>II</t>
  </si>
  <si>
    <t>2.26.1</t>
  </si>
  <si>
    <t>cum</t>
  </si>
  <si>
    <t>5.1.2</t>
  </si>
  <si>
    <t>120000488</t>
  </si>
  <si>
    <t xml:space="preserve">Providing and laying in position specified grade of reinforced cement concrete, excluding the cost of centering, shuttering, finishing and reinforcement - All work up to plinth level : 1:1.5:3 (1 cement : 1.5 coarse sand (zone-III): 3 graded stone aggregate 20 mm nominal size) </t>
  </si>
  <si>
    <t>sqm</t>
  </si>
  <si>
    <t>Sqm</t>
  </si>
  <si>
    <t>5.22.6</t>
  </si>
  <si>
    <t>120000543</t>
  </si>
  <si>
    <t xml:space="preserve">Steel reinforcement for R.C.C. work including straightening, cutting, bending, placing in position and binding all complete upto plinth level.Thermo-Mechanically Treated bars of grade Fe-500D or more. </t>
  </si>
  <si>
    <t>kg</t>
  </si>
  <si>
    <t>Kg</t>
  </si>
  <si>
    <t>5.9.2</t>
  </si>
  <si>
    <t>Walls (any thickness) including attached pilasters, butteresses, plinth and string courses etc</t>
  </si>
  <si>
    <t xml:space="preserve">Structural steel work riveted, bolted or welded in built up sections, trusses and framed work, including cutting, hoisting, fixing in position and applying a priming coat of approved steel primer all complete. </t>
  </si>
  <si>
    <t>ISA 75 X 75 X 6</t>
  </si>
  <si>
    <t>13.61.1</t>
  </si>
  <si>
    <t>120001490</t>
  </si>
  <si>
    <t xml:space="preserve"> Painting with synthetic enamel paint of approved brand and manufacture to give an even shade :Two or more coats on new work </t>
  </si>
  <si>
    <t xml:space="preserve">Providing and fixing factory made precast RCC perforated drain covers, having concrete of strength not less than M-25, of size 1000 x 450x50 mm, reinforced with 8 mm dia four nos longitudinal &amp; 9 nos cross sectional T.M.T. hoop bars, including providing 25 mm dia perforations @ 100 to 125 mm c/c, including providing edge binding with M.S. flats of size 50 mm x 1.6 mm complete, all as per direction of Engineer_x0002_in-charge. </t>
  </si>
  <si>
    <t>EACH</t>
  </si>
  <si>
    <t>23.1.1.1</t>
  </si>
  <si>
    <t>From 0.0 m upto any depth not exceeding 90.0 m BGL</t>
  </si>
  <si>
    <t>Metre</t>
  </si>
  <si>
    <t>Non Schedule</t>
  </si>
  <si>
    <t>Providing and fixing of Centre guide set of approved quality &amp; size of 150mm dia</t>
  </si>
  <si>
    <t>SET</t>
  </si>
  <si>
    <t xml:space="preserve">23.4.2 </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</si>
  <si>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 150 mm nominal size dia with PVC cap (ISI Make 6kg/m2 with 25mm hole at random spacing 200c/c)</t>
  </si>
  <si>
    <t>23.14.2</t>
  </si>
  <si>
    <t>Pair</t>
  </si>
  <si>
    <t>Supplying, filling, spreading &amp; leveling stone boulders of size range 5 cm to 20 cm, in recharge pit, in the required thickness, for all leads &amp; lifts, all complete as per direction of Engineer-in-charge.</t>
  </si>
  <si>
    <t xml:space="preserve">Supplying, filling, spreading &amp; leveling gravels of size range 5 mm to 10 mm, in the recharge pit, over the existing layer of boulders, in required thickness, for all leads &amp; lifts, all complete as per direction of Engineer-in-charge. </t>
  </si>
  <si>
    <t>Gravel packing in tubewell construction in accordance with IS: 4097, including providing gravel fine/ medium/ coarse, in required grading &amp; sizes as per actual requirement, all complete as per direction of Engineer-in-charge. (20mm down)</t>
  </si>
  <si>
    <t>Geo synthetic fibre</t>
  </si>
  <si>
    <t>PART-3</t>
  </si>
  <si>
    <t xml:space="preserve">12 mm cement plaster of mix : 1:6 (1 cement: 6 fine sand) </t>
  </si>
  <si>
    <t xml:space="preserve">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Engineer-in-charge. </t>
  </si>
  <si>
    <t>SL. NO.</t>
  </si>
  <si>
    <t>DSR 23Ref</t>
  </si>
  <si>
    <t>Qty</t>
  </si>
  <si>
    <t>Amount excluding GST</t>
  </si>
  <si>
    <t>Amount Including GST</t>
  </si>
  <si>
    <t xml:space="preserve">Brick work with common burnt clay F.P.S. (non modular) bricks of class designation 7.5 in foundation and plinth in:Cement mortar 1:4 (1 cement : 4 coarse sand) </t>
  </si>
  <si>
    <t>Deduction Portion</t>
  </si>
  <si>
    <t>LADDER</t>
  </si>
  <si>
    <t xml:space="preserve">Structural steel work riveted, bolted or welded in built up sections, trusses
and framed work, including cutting, hoisting, fixing in position and
applying a priming coat of approved steel primer all complete. </t>
  </si>
  <si>
    <t>ISMB 200 - I Section</t>
  </si>
  <si>
    <t>each</t>
  </si>
  <si>
    <t>300 DIA BORING</t>
  </si>
  <si>
    <t>Providing and fixing M.S. clamp of required dia to the top of casing/ housing pipe of tubewell as per IS: 2800 (part I), including necessary bolts &amp; nuts of required size complete.
150 mm clamp</t>
  </si>
  <si>
    <t>Each</t>
  </si>
  <si>
    <t>26.85.1</t>
  </si>
  <si>
    <t>BORING</t>
  </si>
  <si>
    <t xml:space="preserve">Clearing jungle including uprooting of rank vegetation, grass, brush wood, trees and saplings of girth up to 30 cm measured at a height of 1 m above ground level and removal of rubbish up to a distance of 50 m outside the periphery of the area cleared. </t>
  </si>
  <si>
    <t xml:space="preserve"> Demolishing brick work manually/ by mechanical means including
 stacking of serviceable material and disposal of unserviceable material within 50 metres lead as per direction of Engineer-in-charge.In cement mortar</t>
  </si>
  <si>
    <t>15.7.4</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</si>
  <si>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All kinds of soil</t>
  </si>
  <si>
    <t>Extra for every additional lift of 1.5 m or part thereof in excavation /
banking excavated or stacked materials. All kinds of soil</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</si>
  <si>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Engineer-in-charge.All kinds of soil 
</t>
  </si>
  <si>
    <t>STORAGE TANK (2X20X15M)</t>
  </si>
  <si>
    <t xml:space="preserve">Providing and fixing Bail plug/ Bottom plug of required dia to the bottom of pipe assembly of tubewell as per IS:2800 (part I).150 mm dia </t>
  </si>
  <si>
    <t>23.15.2</t>
  </si>
  <si>
    <t>8A</t>
  </si>
  <si>
    <t>8B</t>
  </si>
  <si>
    <t>CARRIAGE OF MATERIALS: By Mechanical Transport including loading,unloading and stacking Earth upto 2.0 km</t>
  </si>
  <si>
    <t>1.1.2</t>
  </si>
  <si>
    <t>17A</t>
  </si>
  <si>
    <t>Supplying, filling, spreading &amp; leveling stone boulders of size range 90 to 45mm , in recharge pit, in the required thickness, for all leads &amp; lifts, all complete as per direction of Engineer-in-charge.</t>
  </si>
  <si>
    <t>Rate analysis</t>
  </si>
  <si>
    <t>BOQ  for Construction of Rain Water Harvesting System at Malda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</si>
</sst>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0.000"/>
    <numFmt numFmtId="166" formatCode="#,##0.00_ ;\-#,##0.00\ "/>
  </numFmts>
  <fonts count="14" x14ac:knownFonts="1">
    <font>
      <sz val="11"/>
      <color theme="1"/>
      <name val="Calibri"/>
      <family val="2"/>
      <scheme val="minor"/>
    </font>
    <font>
      <sz val="11"/>
      <color theme="1"/>
      <name val="Arial"/>
      <family val="2"/>
    </font>
    <font>
      <sz val="11"/>
      <name val="Arial"/>
      <family val="2"/>
    </font>
    <font>
      <sz val="10"/>
      <name val="Arial"/>
      <family val="2"/>
    </font>
    <font>
      <b/>
      <sz val="11"/>
      <name val="Arial"/>
      <family val="2"/>
    </font>
    <font>
      <b/>
      <sz val="11"/>
      <color rgb="FF000000"/>
      <name val="Arial"/>
      <family val="2"/>
    </font>
    <font>
      <sz val="10"/>
      <color rgb="FFFF0000"/>
      <name val="Arial"/>
      <family val="2"/>
    </font>
    <font>
      <b/>
      <sz val="11"/>
      <color theme="1"/>
      <name val="Arial"/>
      <family val="2"/>
    </font>
    <font>
      <b/>
      <sz val="10"/>
      <name val="Book Antiqua"/>
      <family val="1"/>
    </font>
    <font>
      <b/>
      <u/>
      <sz val="11"/>
      <name val="Arial"/>
      <family val="2"/>
    </font>
    <font>
      <b/>
      <sz val="10"/>
      <name val="Arial"/>
      <family val="2"/>
    </font>
    <font>
      <b/>
      <u/>
      <sz val="11"/>
      <color rgb="FF000000"/>
      <name val="Arial"/>
      <family val="2"/>
    </font>
    <font>
      <sz val="11"/>
      <color rgb="FFFF0000"/>
      <name val="Arial"/>
      <family val="2"/>
    </font>
    <font>
      <b/>
      <u/>
      <sz val="11"/>
      <color rgb="FFFF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7"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7">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vertical="top"/>
    </xf>
    <xf numFmtId="0" fontId="2"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1" fillId="2" borderId="1" xfId="0" applyFont="1" applyFill="1" applyBorder="1"/>
    <xf numFmtId="0" fontId="1" fillId="2" borderId="1" xfId="0" applyFont="1" applyFill="1" applyBorder="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164" fontId="3" fillId="0" borderId="0" xfId="0" applyNumberFormat="1" applyFont="1" applyAlignment="1">
      <alignment horizontal="center" vertical="center" wrapText="1"/>
    </xf>
    <xf numFmtId="0" fontId="6" fillId="0" borderId="0" xfId="0" applyFont="1" applyAlignment="1">
      <alignment horizontal="center" vertical="top" wrapText="1"/>
    </xf>
    <xf numFmtId="164" fontId="6" fillId="0" borderId="0" xfId="0" applyNumberFormat="1" applyFont="1" applyAlignment="1">
      <alignment horizontal="center" vertical="top" wrapText="1"/>
    </xf>
    <xf numFmtId="43" fontId="6" fillId="0" borderId="0" xfId="0" applyNumberFormat="1" applyFont="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3" borderId="1" xfId="0" applyFont="1" applyFill="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3" borderId="1" xfId="0" applyFont="1" applyFill="1" applyBorder="1" applyAlignment="1">
      <alignment horizontal="center" vertical="center"/>
    </xf>
    <xf numFmtId="0" fontId="7" fillId="2" borderId="1" xfId="0" applyFont="1" applyFill="1" applyBorder="1"/>
    <xf numFmtId="0" fontId="3" fillId="4" borderId="0" xfId="0" applyFont="1" applyFill="1" applyAlignment="1">
      <alignment horizontal="center" vertical="top" wrapText="1"/>
    </xf>
    <xf numFmtId="0" fontId="3" fillId="2" borderId="0" xfId="0" applyFont="1" applyFill="1" applyAlignment="1">
      <alignment horizontal="center" vertical="top" wrapText="1"/>
    </xf>
    <xf numFmtId="2"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10" fillId="2" borderId="0" xfId="0" applyFont="1" applyFill="1" applyAlignment="1">
      <alignment horizontal="center" vertical="top" wrapText="1"/>
    </xf>
    <xf numFmtId="0" fontId="7" fillId="2" borderId="1" xfId="0" applyFont="1" applyFill="1" applyBorder="1" applyAlignment="1">
      <alignment horizontal="center" vertical="center"/>
    </xf>
    <xf numFmtId="4" fontId="10" fillId="0" borderId="1" xfId="0" applyNumberFormat="1" applyFont="1" applyBorder="1" applyAlignment="1">
      <alignment horizontal="right" vertical="center" wrapText="1"/>
    </xf>
    <xf numFmtId="0" fontId="7" fillId="2" borderId="1" xfId="0" applyFont="1" applyFill="1" applyBorder="1" applyAlignment="1">
      <alignment horizontal="left" vertical="top" wrapText="1"/>
    </xf>
    <xf numFmtId="0" fontId="3" fillId="0" borderId="1" xfId="0" applyFont="1" applyBorder="1" applyAlignment="1">
      <alignment horizontal="center" vertical="top" wrapText="1"/>
    </xf>
    <xf numFmtId="166" fontId="4" fillId="0" borderId="1" xfId="0" applyNumberFormat="1" applyFont="1" applyBorder="1" applyAlignment="1">
      <alignment horizontal="right" vertical="top" wrapText="1"/>
    </xf>
    <xf numFmtId="0" fontId="1" fillId="0" borderId="1" xfId="0" applyFont="1" applyBorder="1" applyAlignment="1">
      <alignment vertical="center" wrapText="1"/>
    </xf>
    <xf numFmtId="0" fontId="11"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165"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right" vertical="center" wrapText="1"/>
    </xf>
    <xf numFmtId="165" fontId="2" fillId="3"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165" fontId="13" fillId="0" borderId="1" xfId="0" applyNumberFormat="1" applyFont="1" applyBorder="1" applyAlignment="1">
      <alignment vertical="center" wrapText="1"/>
    </xf>
    <xf numFmtId="0" fontId="13" fillId="0" borderId="1" xfId="0" applyFont="1" applyBorder="1" applyAlignment="1">
      <alignment vertical="center" wrapText="1"/>
    </xf>
    <xf numFmtId="165" fontId="12" fillId="0" borderId="1" xfId="0" applyNumberFormat="1" applyFont="1" applyBorder="1" applyAlignment="1">
      <alignment vertical="center" wrapText="1"/>
    </xf>
    <xf numFmtId="0" fontId="12" fillId="0" borderId="1" xfId="0" applyFont="1" applyBorder="1" applyAlignment="1">
      <alignment vertical="center" wrapText="1"/>
    </xf>
    <xf numFmtId="165" fontId="1" fillId="0" borderId="1" xfId="0" applyNumberFormat="1" applyFont="1" applyBorder="1" applyAlignment="1">
      <alignment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jali.kumari\Downloads\LOCAL_REF_26635_1749657645550%20(1).xlsx" TargetMode="External"/><Relationship Id="rId1" Type="http://schemas.openxmlformats.org/officeDocument/2006/relationships/externalLinkPath" Target="file:///C:\Users\anjali.kumari\Downloads\LOCAL_REF_26635_174965764555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BOQ"/>
      <sheetName val="MS Sheet"/>
      <sheetName val="Rate analysis"/>
      <sheetName val="Sheet1"/>
      <sheetName val="LAYOUT"/>
      <sheetName val="LAYOUT (2)"/>
    </sheetNames>
    <sheetDataSet>
      <sheetData sheetId="0"/>
      <sheetData sheetId="1"/>
      <sheetData sheetId="2">
        <row r="11">
          <cell r="K11">
            <v>586.65599999999995</v>
          </cell>
        </row>
        <row r="30">
          <cell r="K30">
            <v>125.099</v>
          </cell>
        </row>
        <row r="37">
          <cell r="K37">
            <v>37.014000000000003</v>
          </cell>
        </row>
        <row r="44">
          <cell r="K44">
            <v>5.133</v>
          </cell>
        </row>
        <row r="52">
          <cell r="K52">
            <v>50.198999999999998</v>
          </cell>
        </row>
        <row r="65">
          <cell r="K65">
            <v>263.267</v>
          </cell>
        </row>
        <row r="72">
          <cell r="K72">
            <v>1675.662</v>
          </cell>
        </row>
        <row r="79">
          <cell r="K79">
            <v>1019.8819999999999</v>
          </cell>
        </row>
        <row r="88">
          <cell r="K88">
            <v>1.8109999999999999</v>
          </cell>
        </row>
        <row r="92">
          <cell r="K92">
            <v>238.44800000000001</v>
          </cell>
        </row>
        <row r="95">
          <cell r="K95">
            <v>161.941</v>
          </cell>
        </row>
        <row r="99">
          <cell r="K99">
            <v>115.328</v>
          </cell>
        </row>
        <row r="100">
          <cell r="K100">
            <v>31.32</v>
          </cell>
        </row>
        <row r="105">
          <cell r="K105">
            <v>52.776000000000003</v>
          </cell>
        </row>
        <row r="108">
          <cell r="K108">
            <v>129.6</v>
          </cell>
        </row>
        <row r="109">
          <cell r="K109">
            <v>0.86399999999999999</v>
          </cell>
        </row>
        <row r="119">
          <cell r="K119">
            <v>3648.3339999999998</v>
          </cell>
        </row>
        <row r="121">
          <cell r="K121">
            <v>18.72</v>
          </cell>
        </row>
        <row r="122">
          <cell r="K122">
            <v>259.2</v>
          </cell>
        </row>
        <row r="135">
          <cell r="K135">
            <v>929.53800000000001</v>
          </cell>
        </row>
        <row r="147">
          <cell r="K147">
            <v>33.488</v>
          </cell>
        </row>
        <row r="149">
          <cell r="K149">
            <v>57.6</v>
          </cell>
        </row>
        <row r="152">
          <cell r="K152">
            <v>50</v>
          </cell>
        </row>
        <row r="153">
          <cell r="K153">
            <v>2</v>
          </cell>
        </row>
        <row r="154">
          <cell r="K154">
            <v>50</v>
          </cell>
        </row>
        <row r="155">
          <cell r="K155">
            <v>2</v>
          </cell>
        </row>
        <row r="157">
          <cell r="K157">
            <v>13.650000000000002</v>
          </cell>
        </row>
        <row r="158">
          <cell r="K158">
            <v>2.90625</v>
          </cell>
        </row>
        <row r="159">
          <cell r="K159">
            <v>14.427</v>
          </cell>
        </row>
        <row r="163">
          <cell r="K163">
            <v>2.6520000000000001</v>
          </cell>
        </row>
        <row r="165">
          <cell r="K165">
            <v>2.8260000000000001</v>
          </cell>
        </row>
        <row r="169">
          <cell r="K169">
            <v>695.096</v>
          </cell>
        </row>
        <row r="170">
          <cell r="K170">
            <v>308.99</v>
          </cell>
        </row>
        <row r="171">
          <cell r="K171">
            <v>5.32</v>
          </cell>
        </row>
        <row r="174">
          <cell r="K174">
            <v>6.7939999999999996</v>
          </cell>
        </row>
        <row r="178">
          <cell r="K178">
            <v>97.12</v>
          </cell>
        </row>
        <row r="179">
          <cell r="K179">
            <v>35.42</v>
          </cell>
        </row>
        <row r="183">
          <cell r="K183">
            <v>340.2</v>
          </cell>
        </row>
        <row r="187">
          <cell r="K187">
            <v>186.2</v>
          </cell>
        </row>
        <row r="193">
          <cell r="K193">
            <v>2092.12</v>
          </cell>
        </row>
        <row r="199">
          <cell r="K199">
            <v>96.084000000000003</v>
          </cell>
        </row>
        <row r="203">
          <cell r="K203">
            <v>50</v>
          </cell>
        </row>
        <row r="204">
          <cell r="K204">
            <v>2</v>
          </cell>
        </row>
        <row r="205">
          <cell r="K205">
            <v>50</v>
          </cell>
        </row>
        <row r="206">
          <cell r="K206">
            <v>2</v>
          </cell>
        </row>
        <row r="210">
          <cell r="K210">
            <v>4.42</v>
          </cell>
        </row>
        <row r="212">
          <cell r="K212">
            <v>1.1779999999999999</v>
          </cell>
        </row>
      </sheetData>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DFFF-62BD-40C2-934B-2C443EAAD11B}">
  <sheetPr>
    <pageSetUpPr fitToPage="1"/>
  </sheetPr>
  <dimension ref="A1:L79"/>
  <sheetViews>
    <sheetView tabSelected="1" view="pageBreakPreview" topLeftCell="B1" zoomScale="85" zoomScaleNormal="100" zoomScaleSheetLayoutView="85" workbookViewId="0">
      <pane ySplit="2" topLeftCell="A70" activePane="bottomLeft" state="frozen"/>
      <selection pane="bottomLeft" activeCell="G85" sqref="G85:G88"/>
    </sheetView>
  </sheetViews>
  <sheetFormatPr defaultColWidth="11.5703125" defaultRowHeight="12.75" x14ac:dyDescent="0.25"/>
  <cols>
    <col min="1" max="1" width="5.5703125" style="9" customWidth="1"/>
    <col min="2" max="2" width="12.85546875" style="9" bestFit="1" customWidth="1"/>
    <col min="3" max="3" width="15.28515625" style="9" hidden="1" customWidth="1"/>
    <col min="4" max="4" width="63.42578125" style="9" customWidth="1"/>
    <col min="5" max="5" width="8.85546875" style="9" customWidth="1"/>
    <col min="6" max="6" width="11.42578125" style="9" customWidth="1"/>
    <col min="7" max="7" width="15.85546875" style="9" customWidth="1"/>
    <col min="8" max="8" width="15.42578125" style="9" customWidth="1"/>
    <col min="9" max="9" width="17" style="9" customWidth="1"/>
    <col min="10" max="10" width="11.5703125" style="9"/>
    <col min="11" max="12" width="14.28515625" style="9" bestFit="1" customWidth="1"/>
    <col min="13" max="252" width="11.5703125" style="9"/>
    <col min="253" max="253" width="5.5703125" style="9" customWidth="1"/>
    <col min="254" max="254" width="12.85546875" style="9" bestFit="1" customWidth="1"/>
    <col min="255" max="256" width="15.28515625" style="9" customWidth="1"/>
    <col min="257" max="257" width="60" style="9" customWidth="1"/>
    <col min="258" max="258" width="8.85546875" style="9" customWidth="1"/>
    <col min="259" max="259" width="11.42578125" style="9" customWidth="1"/>
    <col min="260" max="260" width="16.42578125" style="9" customWidth="1"/>
    <col min="261" max="262" width="18.5703125" style="9" customWidth="1"/>
    <col min="263" max="263" width="18" style="9" customWidth="1"/>
    <col min="264" max="264" width="20.7109375" style="9" customWidth="1"/>
    <col min="265" max="265" width="21" style="9" customWidth="1"/>
    <col min="266" max="266" width="11.5703125" style="9"/>
    <col min="267" max="268" width="14.28515625" style="9" bestFit="1" customWidth="1"/>
    <col min="269" max="508" width="11.5703125" style="9"/>
    <col min="509" max="509" width="5.5703125" style="9" customWidth="1"/>
    <col min="510" max="510" width="12.85546875" style="9" bestFit="1" customWidth="1"/>
    <col min="511" max="512" width="15.28515625" style="9" customWidth="1"/>
    <col min="513" max="513" width="60" style="9" customWidth="1"/>
    <col min="514" max="514" width="8.85546875" style="9" customWidth="1"/>
    <col min="515" max="515" width="11.42578125" style="9" customWidth="1"/>
    <col min="516" max="516" width="16.42578125" style="9" customWidth="1"/>
    <col min="517" max="518" width="18.5703125" style="9" customWidth="1"/>
    <col min="519" max="519" width="18" style="9" customWidth="1"/>
    <col min="520" max="520" width="20.7109375" style="9" customWidth="1"/>
    <col min="521" max="521" width="21" style="9" customWidth="1"/>
    <col min="522" max="522" width="11.5703125" style="9"/>
    <col min="523" max="524" width="14.28515625" style="9" bestFit="1" customWidth="1"/>
    <col min="525" max="764" width="11.5703125" style="9"/>
    <col min="765" max="765" width="5.5703125" style="9" customWidth="1"/>
    <col min="766" max="766" width="12.85546875" style="9" bestFit="1" customWidth="1"/>
    <col min="767" max="768" width="15.28515625" style="9" customWidth="1"/>
    <col min="769" max="769" width="60" style="9" customWidth="1"/>
    <col min="770" max="770" width="8.85546875" style="9" customWidth="1"/>
    <col min="771" max="771" width="11.42578125" style="9" customWidth="1"/>
    <col min="772" max="772" width="16.42578125" style="9" customWidth="1"/>
    <col min="773" max="774" width="18.5703125" style="9" customWidth="1"/>
    <col min="775" max="775" width="18" style="9" customWidth="1"/>
    <col min="776" max="776" width="20.7109375" style="9" customWidth="1"/>
    <col min="777" max="777" width="21" style="9" customWidth="1"/>
    <col min="778" max="778" width="11.5703125" style="9"/>
    <col min="779" max="780" width="14.28515625" style="9" bestFit="1" customWidth="1"/>
    <col min="781" max="1020" width="11.5703125" style="9"/>
    <col min="1021" max="1021" width="5.5703125" style="9" customWidth="1"/>
    <col min="1022" max="1022" width="12.85546875" style="9" bestFit="1" customWidth="1"/>
    <col min="1023" max="1024" width="15.28515625" style="9" customWidth="1"/>
    <col min="1025" max="1025" width="60" style="9" customWidth="1"/>
    <col min="1026" max="1026" width="8.85546875" style="9" customWidth="1"/>
    <col min="1027" max="1027" width="11.42578125" style="9" customWidth="1"/>
    <col min="1028" max="1028" width="16.42578125" style="9" customWidth="1"/>
    <col min="1029" max="1030" width="18.5703125" style="9" customWidth="1"/>
    <col min="1031" max="1031" width="18" style="9" customWidth="1"/>
    <col min="1032" max="1032" width="20.7109375" style="9" customWidth="1"/>
    <col min="1033" max="1033" width="21" style="9" customWidth="1"/>
    <col min="1034" max="1034" width="11.5703125" style="9"/>
    <col min="1035" max="1036" width="14.28515625" style="9" bestFit="1" customWidth="1"/>
    <col min="1037" max="1276" width="11.5703125" style="9"/>
    <col min="1277" max="1277" width="5.5703125" style="9" customWidth="1"/>
    <col min="1278" max="1278" width="12.85546875" style="9" bestFit="1" customWidth="1"/>
    <col min="1279" max="1280" width="15.28515625" style="9" customWidth="1"/>
    <col min="1281" max="1281" width="60" style="9" customWidth="1"/>
    <col min="1282" max="1282" width="8.85546875" style="9" customWidth="1"/>
    <col min="1283" max="1283" width="11.42578125" style="9" customWidth="1"/>
    <col min="1284" max="1284" width="16.42578125" style="9" customWidth="1"/>
    <col min="1285" max="1286" width="18.5703125" style="9" customWidth="1"/>
    <col min="1287" max="1287" width="18" style="9" customWidth="1"/>
    <col min="1288" max="1288" width="20.7109375" style="9" customWidth="1"/>
    <col min="1289" max="1289" width="21" style="9" customWidth="1"/>
    <col min="1290" max="1290" width="11.5703125" style="9"/>
    <col min="1291" max="1292" width="14.28515625" style="9" bestFit="1" customWidth="1"/>
    <col min="1293" max="1532" width="11.5703125" style="9"/>
    <col min="1533" max="1533" width="5.5703125" style="9" customWidth="1"/>
    <col min="1534" max="1534" width="12.85546875" style="9" bestFit="1" customWidth="1"/>
    <col min="1535" max="1536" width="15.28515625" style="9" customWidth="1"/>
    <col min="1537" max="1537" width="60" style="9" customWidth="1"/>
    <col min="1538" max="1538" width="8.85546875" style="9" customWidth="1"/>
    <col min="1539" max="1539" width="11.42578125" style="9" customWidth="1"/>
    <col min="1540" max="1540" width="16.42578125" style="9" customWidth="1"/>
    <col min="1541" max="1542" width="18.5703125" style="9" customWidth="1"/>
    <col min="1543" max="1543" width="18" style="9" customWidth="1"/>
    <col min="1544" max="1544" width="20.7109375" style="9" customWidth="1"/>
    <col min="1545" max="1545" width="21" style="9" customWidth="1"/>
    <col min="1546" max="1546" width="11.5703125" style="9"/>
    <col min="1547" max="1548" width="14.28515625" style="9" bestFit="1" customWidth="1"/>
    <col min="1549" max="1788" width="11.5703125" style="9"/>
    <col min="1789" max="1789" width="5.5703125" style="9" customWidth="1"/>
    <col min="1790" max="1790" width="12.85546875" style="9" bestFit="1" customWidth="1"/>
    <col min="1791" max="1792" width="15.28515625" style="9" customWidth="1"/>
    <col min="1793" max="1793" width="60" style="9" customWidth="1"/>
    <col min="1794" max="1794" width="8.85546875" style="9" customWidth="1"/>
    <col min="1795" max="1795" width="11.42578125" style="9" customWidth="1"/>
    <col min="1796" max="1796" width="16.42578125" style="9" customWidth="1"/>
    <col min="1797" max="1798" width="18.5703125" style="9" customWidth="1"/>
    <col min="1799" max="1799" width="18" style="9" customWidth="1"/>
    <col min="1800" max="1800" width="20.7109375" style="9" customWidth="1"/>
    <col min="1801" max="1801" width="21" style="9" customWidth="1"/>
    <col min="1802" max="1802" width="11.5703125" style="9"/>
    <col min="1803" max="1804" width="14.28515625" style="9" bestFit="1" customWidth="1"/>
    <col min="1805" max="2044" width="11.5703125" style="9"/>
    <col min="2045" max="2045" width="5.5703125" style="9" customWidth="1"/>
    <col min="2046" max="2046" width="12.85546875" style="9" bestFit="1" customWidth="1"/>
    <col min="2047" max="2048" width="15.28515625" style="9" customWidth="1"/>
    <col min="2049" max="2049" width="60" style="9" customWidth="1"/>
    <col min="2050" max="2050" width="8.85546875" style="9" customWidth="1"/>
    <col min="2051" max="2051" width="11.42578125" style="9" customWidth="1"/>
    <col min="2052" max="2052" width="16.42578125" style="9" customWidth="1"/>
    <col min="2053" max="2054" width="18.5703125" style="9" customWidth="1"/>
    <col min="2055" max="2055" width="18" style="9" customWidth="1"/>
    <col min="2056" max="2056" width="20.7109375" style="9" customWidth="1"/>
    <col min="2057" max="2057" width="21" style="9" customWidth="1"/>
    <col min="2058" max="2058" width="11.5703125" style="9"/>
    <col min="2059" max="2060" width="14.28515625" style="9" bestFit="1" customWidth="1"/>
    <col min="2061" max="2300" width="11.5703125" style="9"/>
    <col min="2301" max="2301" width="5.5703125" style="9" customWidth="1"/>
    <col min="2302" max="2302" width="12.85546875" style="9" bestFit="1" customWidth="1"/>
    <col min="2303" max="2304" width="15.28515625" style="9" customWidth="1"/>
    <col min="2305" max="2305" width="60" style="9" customWidth="1"/>
    <col min="2306" max="2306" width="8.85546875" style="9" customWidth="1"/>
    <col min="2307" max="2307" width="11.42578125" style="9" customWidth="1"/>
    <col min="2308" max="2308" width="16.42578125" style="9" customWidth="1"/>
    <col min="2309" max="2310" width="18.5703125" style="9" customWidth="1"/>
    <col min="2311" max="2311" width="18" style="9" customWidth="1"/>
    <col min="2312" max="2312" width="20.7109375" style="9" customWidth="1"/>
    <col min="2313" max="2313" width="21" style="9" customWidth="1"/>
    <col min="2314" max="2314" width="11.5703125" style="9"/>
    <col min="2315" max="2316" width="14.28515625" style="9" bestFit="1" customWidth="1"/>
    <col min="2317" max="2556" width="11.5703125" style="9"/>
    <col min="2557" max="2557" width="5.5703125" style="9" customWidth="1"/>
    <col min="2558" max="2558" width="12.85546875" style="9" bestFit="1" customWidth="1"/>
    <col min="2559" max="2560" width="15.28515625" style="9" customWidth="1"/>
    <col min="2561" max="2561" width="60" style="9" customWidth="1"/>
    <col min="2562" max="2562" width="8.85546875" style="9" customWidth="1"/>
    <col min="2563" max="2563" width="11.42578125" style="9" customWidth="1"/>
    <col min="2564" max="2564" width="16.42578125" style="9" customWidth="1"/>
    <col min="2565" max="2566" width="18.5703125" style="9" customWidth="1"/>
    <col min="2567" max="2567" width="18" style="9" customWidth="1"/>
    <col min="2568" max="2568" width="20.7109375" style="9" customWidth="1"/>
    <col min="2569" max="2569" width="21" style="9" customWidth="1"/>
    <col min="2570" max="2570" width="11.5703125" style="9"/>
    <col min="2571" max="2572" width="14.28515625" style="9" bestFit="1" customWidth="1"/>
    <col min="2573" max="2812" width="11.5703125" style="9"/>
    <col min="2813" max="2813" width="5.5703125" style="9" customWidth="1"/>
    <col min="2814" max="2814" width="12.85546875" style="9" bestFit="1" customWidth="1"/>
    <col min="2815" max="2816" width="15.28515625" style="9" customWidth="1"/>
    <col min="2817" max="2817" width="60" style="9" customWidth="1"/>
    <col min="2818" max="2818" width="8.85546875" style="9" customWidth="1"/>
    <col min="2819" max="2819" width="11.42578125" style="9" customWidth="1"/>
    <col min="2820" max="2820" width="16.42578125" style="9" customWidth="1"/>
    <col min="2821" max="2822" width="18.5703125" style="9" customWidth="1"/>
    <col min="2823" max="2823" width="18" style="9" customWidth="1"/>
    <col min="2824" max="2824" width="20.7109375" style="9" customWidth="1"/>
    <col min="2825" max="2825" width="21" style="9" customWidth="1"/>
    <col min="2826" max="2826" width="11.5703125" style="9"/>
    <col min="2827" max="2828" width="14.28515625" style="9" bestFit="1" customWidth="1"/>
    <col min="2829" max="3068" width="11.5703125" style="9"/>
    <col min="3069" max="3069" width="5.5703125" style="9" customWidth="1"/>
    <col min="3070" max="3070" width="12.85546875" style="9" bestFit="1" customWidth="1"/>
    <col min="3071" max="3072" width="15.28515625" style="9" customWidth="1"/>
    <col min="3073" max="3073" width="60" style="9" customWidth="1"/>
    <col min="3074" max="3074" width="8.85546875" style="9" customWidth="1"/>
    <col min="3075" max="3075" width="11.42578125" style="9" customWidth="1"/>
    <col min="3076" max="3076" width="16.42578125" style="9" customWidth="1"/>
    <col min="3077" max="3078" width="18.5703125" style="9" customWidth="1"/>
    <col min="3079" max="3079" width="18" style="9" customWidth="1"/>
    <col min="3080" max="3080" width="20.7109375" style="9" customWidth="1"/>
    <col min="3081" max="3081" width="21" style="9" customWidth="1"/>
    <col min="3082" max="3082" width="11.5703125" style="9"/>
    <col min="3083" max="3084" width="14.28515625" style="9" bestFit="1" customWidth="1"/>
    <col min="3085" max="3324" width="11.5703125" style="9"/>
    <col min="3325" max="3325" width="5.5703125" style="9" customWidth="1"/>
    <col min="3326" max="3326" width="12.85546875" style="9" bestFit="1" customWidth="1"/>
    <col min="3327" max="3328" width="15.28515625" style="9" customWidth="1"/>
    <col min="3329" max="3329" width="60" style="9" customWidth="1"/>
    <col min="3330" max="3330" width="8.85546875" style="9" customWidth="1"/>
    <col min="3331" max="3331" width="11.42578125" style="9" customWidth="1"/>
    <col min="3332" max="3332" width="16.42578125" style="9" customWidth="1"/>
    <col min="3333" max="3334" width="18.5703125" style="9" customWidth="1"/>
    <col min="3335" max="3335" width="18" style="9" customWidth="1"/>
    <col min="3336" max="3336" width="20.7109375" style="9" customWidth="1"/>
    <col min="3337" max="3337" width="21" style="9" customWidth="1"/>
    <col min="3338" max="3338" width="11.5703125" style="9"/>
    <col min="3339" max="3340" width="14.28515625" style="9" bestFit="1" customWidth="1"/>
    <col min="3341" max="3580" width="11.5703125" style="9"/>
    <col min="3581" max="3581" width="5.5703125" style="9" customWidth="1"/>
    <col min="3582" max="3582" width="12.85546875" style="9" bestFit="1" customWidth="1"/>
    <col min="3583" max="3584" width="15.28515625" style="9" customWidth="1"/>
    <col min="3585" max="3585" width="60" style="9" customWidth="1"/>
    <col min="3586" max="3586" width="8.85546875" style="9" customWidth="1"/>
    <col min="3587" max="3587" width="11.42578125" style="9" customWidth="1"/>
    <col min="3588" max="3588" width="16.42578125" style="9" customWidth="1"/>
    <col min="3589" max="3590" width="18.5703125" style="9" customWidth="1"/>
    <col min="3591" max="3591" width="18" style="9" customWidth="1"/>
    <col min="3592" max="3592" width="20.7109375" style="9" customWidth="1"/>
    <col min="3593" max="3593" width="21" style="9" customWidth="1"/>
    <col min="3594" max="3594" width="11.5703125" style="9"/>
    <col min="3595" max="3596" width="14.28515625" style="9" bestFit="1" customWidth="1"/>
    <col min="3597" max="3836" width="11.5703125" style="9"/>
    <col min="3837" max="3837" width="5.5703125" style="9" customWidth="1"/>
    <col min="3838" max="3838" width="12.85546875" style="9" bestFit="1" customWidth="1"/>
    <col min="3839" max="3840" width="15.28515625" style="9" customWidth="1"/>
    <col min="3841" max="3841" width="60" style="9" customWidth="1"/>
    <col min="3842" max="3842" width="8.85546875" style="9" customWidth="1"/>
    <col min="3843" max="3843" width="11.42578125" style="9" customWidth="1"/>
    <col min="3844" max="3844" width="16.42578125" style="9" customWidth="1"/>
    <col min="3845" max="3846" width="18.5703125" style="9" customWidth="1"/>
    <col min="3847" max="3847" width="18" style="9" customWidth="1"/>
    <col min="3848" max="3848" width="20.7109375" style="9" customWidth="1"/>
    <col min="3849" max="3849" width="21" style="9" customWidth="1"/>
    <col min="3850" max="3850" width="11.5703125" style="9"/>
    <col min="3851" max="3852" width="14.28515625" style="9" bestFit="1" customWidth="1"/>
    <col min="3853" max="4092" width="11.5703125" style="9"/>
    <col min="4093" max="4093" width="5.5703125" style="9" customWidth="1"/>
    <col min="4094" max="4094" width="12.85546875" style="9" bestFit="1" customWidth="1"/>
    <col min="4095" max="4096" width="15.28515625" style="9" customWidth="1"/>
    <col min="4097" max="4097" width="60" style="9" customWidth="1"/>
    <col min="4098" max="4098" width="8.85546875" style="9" customWidth="1"/>
    <col min="4099" max="4099" width="11.42578125" style="9" customWidth="1"/>
    <col min="4100" max="4100" width="16.42578125" style="9" customWidth="1"/>
    <col min="4101" max="4102" width="18.5703125" style="9" customWidth="1"/>
    <col min="4103" max="4103" width="18" style="9" customWidth="1"/>
    <col min="4104" max="4104" width="20.7109375" style="9" customWidth="1"/>
    <col min="4105" max="4105" width="21" style="9" customWidth="1"/>
    <col min="4106" max="4106" width="11.5703125" style="9"/>
    <col min="4107" max="4108" width="14.28515625" style="9" bestFit="1" customWidth="1"/>
    <col min="4109" max="4348" width="11.5703125" style="9"/>
    <col min="4349" max="4349" width="5.5703125" style="9" customWidth="1"/>
    <col min="4350" max="4350" width="12.85546875" style="9" bestFit="1" customWidth="1"/>
    <col min="4351" max="4352" width="15.28515625" style="9" customWidth="1"/>
    <col min="4353" max="4353" width="60" style="9" customWidth="1"/>
    <col min="4354" max="4354" width="8.85546875" style="9" customWidth="1"/>
    <col min="4355" max="4355" width="11.42578125" style="9" customWidth="1"/>
    <col min="4356" max="4356" width="16.42578125" style="9" customWidth="1"/>
    <col min="4357" max="4358" width="18.5703125" style="9" customWidth="1"/>
    <col min="4359" max="4359" width="18" style="9" customWidth="1"/>
    <col min="4360" max="4360" width="20.7109375" style="9" customWidth="1"/>
    <col min="4361" max="4361" width="21" style="9" customWidth="1"/>
    <col min="4362" max="4362" width="11.5703125" style="9"/>
    <col min="4363" max="4364" width="14.28515625" style="9" bestFit="1" customWidth="1"/>
    <col min="4365" max="4604" width="11.5703125" style="9"/>
    <col min="4605" max="4605" width="5.5703125" style="9" customWidth="1"/>
    <col min="4606" max="4606" width="12.85546875" style="9" bestFit="1" customWidth="1"/>
    <col min="4607" max="4608" width="15.28515625" style="9" customWidth="1"/>
    <col min="4609" max="4609" width="60" style="9" customWidth="1"/>
    <col min="4610" max="4610" width="8.85546875" style="9" customWidth="1"/>
    <col min="4611" max="4611" width="11.42578125" style="9" customWidth="1"/>
    <col min="4612" max="4612" width="16.42578125" style="9" customWidth="1"/>
    <col min="4613" max="4614" width="18.5703125" style="9" customWidth="1"/>
    <col min="4615" max="4615" width="18" style="9" customWidth="1"/>
    <col min="4616" max="4616" width="20.7109375" style="9" customWidth="1"/>
    <col min="4617" max="4617" width="21" style="9" customWidth="1"/>
    <col min="4618" max="4618" width="11.5703125" style="9"/>
    <col min="4619" max="4620" width="14.28515625" style="9" bestFit="1" customWidth="1"/>
    <col min="4621" max="4860" width="11.5703125" style="9"/>
    <col min="4861" max="4861" width="5.5703125" style="9" customWidth="1"/>
    <col min="4862" max="4862" width="12.85546875" style="9" bestFit="1" customWidth="1"/>
    <col min="4863" max="4864" width="15.28515625" style="9" customWidth="1"/>
    <col min="4865" max="4865" width="60" style="9" customWidth="1"/>
    <col min="4866" max="4866" width="8.85546875" style="9" customWidth="1"/>
    <col min="4867" max="4867" width="11.42578125" style="9" customWidth="1"/>
    <col min="4868" max="4868" width="16.42578125" style="9" customWidth="1"/>
    <col min="4869" max="4870" width="18.5703125" style="9" customWidth="1"/>
    <col min="4871" max="4871" width="18" style="9" customWidth="1"/>
    <col min="4872" max="4872" width="20.7109375" style="9" customWidth="1"/>
    <col min="4873" max="4873" width="21" style="9" customWidth="1"/>
    <col min="4874" max="4874" width="11.5703125" style="9"/>
    <col min="4875" max="4876" width="14.28515625" style="9" bestFit="1" customWidth="1"/>
    <col min="4877" max="5116" width="11.5703125" style="9"/>
    <col min="5117" max="5117" width="5.5703125" style="9" customWidth="1"/>
    <col min="5118" max="5118" width="12.85546875" style="9" bestFit="1" customWidth="1"/>
    <col min="5119" max="5120" width="15.28515625" style="9" customWidth="1"/>
    <col min="5121" max="5121" width="60" style="9" customWidth="1"/>
    <col min="5122" max="5122" width="8.85546875" style="9" customWidth="1"/>
    <col min="5123" max="5123" width="11.42578125" style="9" customWidth="1"/>
    <col min="5124" max="5124" width="16.42578125" style="9" customWidth="1"/>
    <col min="5125" max="5126" width="18.5703125" style="9" customWidth="1"/>
    <col min="5127" max="5127" width="18" style="9" customWidth="1"/>
    <col min="5128" max="5128" width="20.7109375" style="9" customWidth="1"/>
    <col min="5129" max="5129" width="21" style="9" customWidth="1"/>
    <col min="5130" max="5130" width="11.5703125" style="9"/>
    <col min="5131" max="5132" width="14.28515625" style="9" bestFit="1" customWidth="1"/>
    <col min="5133" max="5372" width="11.5703125" style="9"/>
    <col min="5373" max="5373" width="5.5703125" style="9" customWidth="1"/>
    <col min="5374" max="5374" width="12.85546875" style="9" bestFit="1" customWidth="1"/>
    <col min="5375" max="5376" width="15.28515625" style="9" customWidth="1"/>
    <col min="5377" max="5377" width="60" style="9" customWidth="1"/>
    <col min="5378" max="5378" width="8.85546875" style="9" customWidth="1"/>
    <col min="5379" max="5379" width="11.42578125" style="9" customWidth="1"/>
    <col min="5380" max="5380" width="16.42578125" style="9" customWidth="1"/>
    <col min="5381" max="5382" width="18.5703125" style="9" customWidth="1"/>
    <col min="5383" max="5383" width="18" style="9" customWidth="1"/>
    <col min="5384" max="5384" width="20.7109375" style="9" customWidth="1"/>
    <col min="5385" max="5385" width="21" style="9" customWidth="1"/>
    <col min="5386" max="5386" width="11.5703125" style="9"/>
    <col min="5387" max="5388" width="14.28515625" style="9" bestFit="1" customWidth="1"/>
    <col min="5389" max="5628" width="11.5703125" style="9"/>
    <col min="5629" max="5629" width="5.5703125" style="9" customWidth="1"/>
    <col min="5630" max="5630" width="12.85546875" style="9" bestFit="1" customWidth="1"/>
    <col min="5631" max="5632" width="15.28515625" style="9" customWidth="1"/>
    <col min="5633" max="5633" width="60" style="9" customWidth="1"/>
    <col min="5634" max="5634" width="8.85546875" style="9" customWidth="1"/>
    <col min="5635" max="5635" width="11.42578125" style="9" customWidth="1"/>
    <col min="5636" max="5636" width="16.42578125" style="9" customWidth="1"/>
    <col min="5637" max="5638" width="18.5703125" style="9" customWidth="1"/>
    <col min="5639" max="5639" width="18" style="9" customWidth="1"/>
    <col min="5640" max="5640" width="20.7109375" style="9" customWidth="1"/>
    <col min="5641" max="5641" width="21" style="9" customWidth="1"/>
    <col min="5642" max="5642" width="11.5703125" style="9"/>
    <col min="5643" max="5644" width="14.28515625" style="9" bestFit="1" customWidth="1"/>
    <col min="5645" max="5884" width="11.5703125" style="9"/>
    <col min="5885" max="5885" width="5.5703125" style="9" customWidth="1"/>
    <col min="5886" max="5886" width="12.85546875" style="9" bestFit="1" customWidth="1"/>
    <col min="5887" max="5888" width="15.28515625" style="9" customWidth="1"/>
    <col min="5889" max="5889" width="60" style="9" customWidth="1"/>
    <col min="5890" max="5890" width="8.85546875" style="9" customWidth="1"/>
    <col min="5891" max="5891" width="11.42578125" style="9" customWidth="1"/>
    <col min="5892" max="5892" width="16.42578125" style="9" customWidth="1"/>
    <col min="5893" max="5894" width="18.5703125" style="9" customWidth="1"/>
    <col min="5895" max="5895" width="18" style="9" customWidth="1"/>
    <col min="5896" max="5896" width="20.7109375" style="9" customWidth="1"/>
    <col min="5897" max="5897" width="21" style="9" customWidth="1"/>
    <col min="5898" max="5898" width="11.5703125" style="9"/>
    <col min="5899" max="5900" width="14.28515625" style="9" bestFit="1" customWidth="1"/>
    <col min="5901" max="6140" width="11.5703125" style="9"/>
    <col min="6141" max="6141" width="5.5703125" style="9" customWidth="1"/>
    <col min="6142" max="6142" width="12.85546875" style="9" bestFit="1" customWidth="1"/>
    <col min="6143" max="6144" width="15.28515625" style="9" customWidth="1"/>
    <col min="6145" max="6145" width="60" style="9" customWidth="1"/>
    <col min="6146" max="6146" width="8.85546875" style="9" customWidth="1"/>
    <col min="6147" max="6147" width="11.42578125" style="9" customWidth="1"/>
    <col min="6148" max="6148" width="16.42578125" style="9" customWidth="1"/>
    <col min="6149" max="6150" width="18.5703125" style="9" customWidth="1"/>
    <col min="6151" max="6151" width="18" style="9" customWidth="1"/>
    <col min="6152" max="6152" width="20.7109375" style="9" customWidth="1"/>
    <col min="6153" max="6153" width="21" style="9" customWidth="1"/>
    <col min="6154" max="6154" width="11.5703125" style="9"/>
    <col min="6155" max="6156" width="14.28515625" style="9" bestFit="1" customWidth="1"/>
    <col min="6157" max="6396" width="11.5703125" style="9"/>
    <col min="6397" max="6397" width="5.5703125" style="9" customWidth="1"/>
    <col min="6398" max="6398" width="12.85546875" style="9" bestFit="1" customWidth="1"/>
    <col min="6399" max="6400" width="15.28515625" style="9" customWidth="1"/>
    <col min="6401" max="6401" width="60" style="9" customWidth="1"/>
    <col min="6402" max="6402" width="8.85546875" style="9" customWidth="1"/>
    <col min="6403" max="6403" width="11.42578125" style="9" customWidth="1"/>
    <col min="6404" max="6404" width="16.42578125" style="9" customWidth="1"/>
    <col min="6405" max="6406" width="18.5703125" style="9" customWidth="1"/>
    <col min="6407" max="6407" width="18" style="9" customWidth="1"/>
    <col min="6408" max="6408" width="20.7109375" style="9" customWidth="1"/>
    <col min="6409" max="6409" width="21" style="9" customWidth="1"/>
    <col min="6410" max="6410" width="11.5703125" style="9"/>
    <col min="6411" max="6412" width="14.28515625" style="9" bestFit="1" customWidth="1"/>
    <col min="6413" max="6652" width="11.5703125" style="9"/>
    <col min="6653" max="6653" width="5.5703125" style="9" customWidth="1"/>
    <col min="6654" max="6654" width="12.85546875" style="9" bestFit="1" customWidth="1"/>
    <col min="6655" max="6656" width="15.28515625" style="9" customWidth="1"/>
    <col min="6657" max="6657" width="60" style="9" customWidth="1"/>
    <col min="6658" max="6658" width="8.85546875" style="9" customWidth="1"/>
    <col min="6659" max="6659" width="11.42578125" style="9" customWidth="1"/>
    <col min="6660" max="6660" width="16.42578125" style="9" customWidth="1"/>
    <col min="6661" max="6662" width="18.5703125" style="9" customWidth="1"/>
    <col min="6663" max="6663" width="18" style="9" customWidth="1"/>
    <col min="6664" max="6664" width="20.7109375" style="9" customWidth="1"/>
    <col min="6665" max="6665" width="21" style="9" customWidth="1"/>
    <col min="6666" max="6666" width="11.5703125" style="9"/>
    <col min="6667" max="6668" width="14.28515625" style="9" bestFit="1" customWidth="1"/>
    <col min="6669" max="6908" width="11.5703125" style="9"/>
    <col min="6909" max="6909" width="5.5703125" style="9" customWidth="1"/>
    <col min="6910" max="6910" width="12.85546875" style="9" bestFit="1" customWidth="1"/>
    <col min="6911" max="6912" width="15.28515625" style="9" customWidth="1"/>
    <col min="6913" max="6913" width="60" style="9" customWidth="1"/>
    <col min="6914" max="6914" width="8.85546875" style="9" customWidth="1"/>
    <col min="6915" max="6915" width="11.42578125" style="9" customWidth="1"/>
    <col min="6916" max="6916" width="16.42578125" style="9" customWidth="1"/>
    <col min="6917" max="6918" width="18.5703125" style="9" customWidth="1"/>
    <col min="6919" max="6919" width="18" style="9" customWidth="1"/>
    <col min="6920" max="6920" width="20.7109375" style="9" customWidth="1"/>
    <col min="6921" max="6921" width="21" style="9" customWidth="1"/>
    <col min="6922" max="6922" width="11.5703125" style="9"/>
    <col min="6923" max="6924" width="14.28515625" style="9" bestFit="1" customWidth="1"/>
    <col min="6925" max="7164" width="11.5703125" style="9"/>
    <col min="7165" max="7165" width="5.5703125" style="9" customWidth="1"/>
    <col min="7166" max="7166" width="12.85546875" style="9" bestFit="1" customWidth="1"/>
    <col min="7167" max="7168" width="15.28515625" style="9" customWidth="1"/>
    <col min="7169" max="7169" width="60" style="9" customWidth="1"/>
    <col min="7170" max="7170" width="8.85546875" style="9" customWidth="1"/>
    <col min="7171" max="7171" width="11.42578125" style="9" customWidth="1"/>
    <col min="7172" max="7172" width="16.42578125" style="9" customWidth="1"/>
    <col min="7173" max="7174" width="18.5703125" style="9" customWidth="1"/>
    <col min="7175" max="7175" width="18" style="9" customWidth="1"/>
    <col min="7176" max="7176" width="20.7109375" style="9" customWidth="1"/>
    <col min="7177" max="7177" width="21" style="9" customWidth="1"/>
    <col min="7178" max="7178" width="11.5703125" style="9"/>
    <col min="7179" max="7180" width="14.28515625" style="9" bestFit="1" customWidth="1"/>
    <col min="7181" max="7420" width="11.5703125" style="9"/>
    <col min="7421" max="7421" width="5.5703125" style="9" customWidth="1"/>
    <col min="7422" max="7422" width="12.85546875" style="9" bestFit="1" customWidth="1"/>
    <col min="7423" max="7424" width="15.28515625" style="9" customWidth="1"/>
    <col min="7425" max="7425" width="60" style="9" customWidth="1"/>
    <col min="7426" max="7426" width="8.85546875" style="9" customWidth="1"/>
    <col min="7427" max="7427" width="11.42578125" style="9" customWidth="1"/>
    <col min="7428" max="7428" width="16.42578125" style="9" customWidth="1"/>
    <col min="7429" max="7430" width="18.5703125" style="9" customWidth="1"/>
    <col min="7431" max="7431" width="18" style="9" customWidth="1"/>
    <col min="7432" max="7432" width="20.7109375" style="9" customWidth="1"/>
    <col min="7433" max="7433" width="21" style="9" customWidth="1"/>
    <col min="7434" max="7434" width="11.5703125" style="9"/>
    <col min="7435" max="7436" width="14.28515625" style="9" bestFit="1" customWidth="1"/>
    <col min="7437" max="7676" width="11.5703125" style="9"/>
    <col min="7677" max="7677" width="5.5703125" style="9" customWidth="1"/>
    <col min="7678" max="7678" width="12.85546875" style="9" bestFit="1" customWidth="1"/>
    <col min="7679" max="7680" width="15.28515625" style="9" customWidth="1"/>
    <col min="7681" max="7681" width="60" style="9" customWidth="1"/>
    <col min="7682" max="7682" width="8.85546875" style="9" customWidth="1"/>
    <col min="7683" max="7683" width="11.42578125" style="9" customWidth="1"/>
    <col min="7684" max="7684" width="16.42578125" style="9" customWidth="1"/>
    <col min="7685" max="7686" width="18.5703125" style="9" customWidth="1"/>
    <col min="7687" max="7687" width="18" style="9" customWidth="1"/>
    <col min="7688" max="7688" width="20.7109375" style="9" customWidth="1"/>
    <col min="7689" max="7689" width="21" style="9" customWidth="1"/>
    <col min="7690" max="7690" width="11.5703125" style="9"/>
    <col min="7691" max="7692" width="14.28515625" style="9" bestFit="1" customWidth="1"/>
    <col min="7693" max="7932" width="11.5703125" style="9"/>
    <col min="7933" max="7933" width="5.5703125" style="9" customWidth="1"/>
    <col min="7934" max="7934" width="12.85546875" style="9" bestFit="1" customWidth="1"/>
    <col min="7935" max="7936" width="15.28515625" style="9" customWidth="1"/>
    <col min="7937" max="7937" width="60" style="9" customWidth="1"/>
    <col min="7938" max="7938" width="8.85546875" style="9" customWidth="1"/>
    <col min="7939" max="7939" width="11.42578125" style="9" customWidth="1"/>
    <col min="7940" max="7940" width="16.42578125" style="9" customWidth="1"/>
    <col min="7941" max="7942" width="18.5703125" style="9" customWidth="1"/>
    <col min="7943" max="7943" width="18" style="9" customWidth="1"/>
    <col min="7944" max="7944" width="20.7109375" style="9" customWidth="1"/>
    <col min="7945" max="7945" width="21" style="9" customWidth="1"/>
    <col min="7946" max="7946" width="11.5703125" style="9"/>
    <col min="7947" max="7948" width="14.28515625" style="9" bestFit="1" customWidth="1"/>
    <col min="7949" max="8188" width="11.5703125" style="9"/>
    <col min="8189" max="8189" width="5.5703125" style="9" customWidth="1"/>
    <col min="8190" max="8190" width="12.85546875" style="9" bestFit="1" customWidth="1"/>
    <col min="8191" max="8192" width="15.28515625" style="9" customWidth="1"/>
    <col min="8193" max="8193" width="60" style="9" customWidth="1"/>
    <col min="8194" max="8194" width="8.85546875" style="9" customWidth="1"/>
    <col min="8195" max="8195" width="11.42578125" style="9" customWidth="1"/>
    <col min="8196" max="8196" width="16.42578125" style="9" customWidth="1"/>
    <col min="8197" max="8198" width="18.5703125" style="9" customWidth="1"/>
    <col min="8199" max="8199" width="18" style="9" customWidth="1"/>
    <col min="8200" max="8200" width="20.7109375" style="9" customWidth="1"/>
    <col min="8201" max="8201" width="21" style="9" customWidth="1"/>
    <col min="8202" max="8202" width="11.5703125" style="9"/>
    <col min="8203" max="8204" width="14.28515625" style="9" bestFit="1" customWidth="1"/>
    <col min="8205" max="8444" width="11.5703125" style="9"/>
    <col min="8445" max="8445" width="5.5703125" style="9" customWidth="1"/>
    <col min="8446" max="8446" width="12.85546875" style="9" bestFit="1" customWidth="1"/>
    <col min="8447" max="8448" width="15.28515625" style="9" customWidth="1"/>
    <col min="8449" max="8449" width="60" style="9" customWidth="1"/>
    <col min="8450" max="8450" width="8.85546875" style="9" customWidth="1"/>
    <col min="8451" max="8451" width="11.42578125" style="9" customWidth="1"/>
    <col min="8452" max="8452" width="16.42578125" style="9" customWidth="1"/>
    <col min="8453" max="8454" width="18.5703125" style="9" customWidth="1"/>
    <col min="8455" max="8455" width="18" style="9" customWidth="1"/>
    <col min="8456" max="8456" width="20.7109375" style="9" customWidth="1"/>
    <col min="8457" max="8457" width="21" style="9" customWidth="1"/>
    <col min="8458" max="8458" width="11.5703125" style="9"/>
    <col min="8459" max="8460" width="14.28515625" style="9" bestFit="1" customWidth="1"/>
    <col min="8461" max="8700" width="11.5703125" style="9"/>
    <col min="8701" max="8701" width="5.5703125" style="9" customWidth="1"/>
    <col min="8702" max="8702" width="12.85546875" style="9" bestFit="1" customWidth="1"/>
    <col min="8703" max="8704" width="15.28515625" style="9" customWidth="1"/>
    <col min="8705" max="8705" width="60" style="9" customWidth="1"/>
    <col min="8706" max="8706" width="8.85546875" style="9" customWidth="1"/>
    <col min="8707" max="8707" width="11.42578125" style="9" customWidth="1"/>
    <col min="8708" max="8708" width="16.42578125" style="9" customWidth="1"/>
    <col min="8709" max="8710" width="18.5703125" style="9" customWidth="1"/>
    <col min="8711" max="8711" width="18" style="9" customWidth="1"/>
    <col min="8712" max="8712" width="20.7109375" style="9" customWidth="1"/>
    <col min="8713" max="8713" width="21" style="9" customWidth="1"/>
    <col min="8714" max="8714" width="11.5703125" style="9"/>
    <col min="8715" max="8716" width="14.28515625" style="9" bestFit="1" customWidth="1"/>
    <col min="8717" max="8956" width="11.5703125" style="9"/>
    <col min="8957" max="8957" width="5.5703125" style="9" customWidth="1"/>
    <col min="8958" max="8958" width="12.85546875" style="9" bestFit="1" customWidth="1"/>
    <col min="8959" max="8960" width="15.28515625" style="9" customWidth="1"/>
    <col min="8961" max="8961" width="60" style="9" customWidth="1"/>
    <col min="8962" max="8962" width="8.85546875" style="9" customWidth="1"/>
    <col min="8963" max="8963" width="11.42578125" style="9" customWidth="1"/>
    <col min="8964" max="8964" width="16.42578125" style="9" customWidth="1"/>
    <col min="8965" max="8966" width="18.5703125" style="9" customWidth="1"/>
    <col min="8967" max="8967" width="18" style="9" customWidth="1"/>
    <col min="8968" max="8968" width="20.7109375" style="9" customWidth="1"/>
    <col min="8969" max="8969" width="21" style="9" customWidth="1"/>
    <col min="8970" max="8970" width="11.5703125" style="9"/>
    <col min="8971" max="8972" width="14.28515625" style="9" bestFit="1" customWidth="1"/>
    <col min="8973" max="9212" width="11.5703125" style="9"/>
    <col min="9213" max="9213" width="5.5703125" style="9" customWidth="1"/>
    <col min="9214" max="9214" width="12.85546875" style="9" bestFit="1" customWidth="1"/>
    <col min="9215" max="9216" width="15.28515625" style="9" customWidth="1"/>
    <col min="9217" max="9217" width="60" style="9" customWidth="1"/>
    <col min="9218" max="9218" width="8.85546875" style="9" customWidth="1"/>
    <col min="9219" max="9219" width="11.42578125" style="9" customWidth="1"/>
    <col min="9220" max="9220" width="16.42578125" style="9" customWidth="1"/>
    <col min="9221" max="9222" width="18.5703125" style="9" customWidth="1"/>
    <col min="9223" max="9223" width="18" style="9" customWidth="1"/>
    <col min="9224" max="9224" width="20.7109375" style="9" customWidth="1"/>
    <col min="9225" max="9225" width="21" style="9" customWidth="1"/>
    <col min="9226" max="9226" width="11.5703125" style="9"/>
    <col min="9227" max="9228" width="14.28515625" style="9" bestFit="1" customWidth="1"/>
    <col min="9229" max="9468" width="11.5703125" style="9"/>
    <col min="9469" max="9469" width="5.5703125" style="9" customWidth="1"/>
    <col min="9470" max="9470" width="12.85546875" style="9" bestFit="1" customWidth="1"/>
    <col min="9471" max="9472" width="15.28515625" style="9" customWidth="1"/>
    <col min="9473" max="9473" width="60" style="9" customWidth="1"/>
    <col min="9474" max="9474" width="8.85546875" style="9" customWidth="1"/>
    <col min="9475" max="9475" width="11.42578125" style="9" customWidth="1"/>
    <col min="9476" max="9476" width="16.42578125" style="9" customWidth="1"/>
    <col min="9477" max="9478" width="18.5703125" style="9" customWidth="1"/>
    <col min="9479" max="9479" width="18" style="9" customWidth="1"/>
    <col min="9480" max="9480" width="20.7109375" style="9" customWidth="1"/>
    <col min="9481" max="9481" width="21" style="9" customWidth="1"/>
    <col min="9482" max="9482" width="11.5703125" style="9"/>
    <col min="9483" max="9484" width="14.28515625" style="9" bestFit="1" customWidth="1"/>
    <col min="9485" max="9724" width="11.5703125" style="9"/>
    <col min="9725" max="9725" width="5.5703125" style="9" customWidth="1"/>
    <col min="9726" max="9726" width="12.85546875" style="9" bestFit="1" customWidth="1"/>
    <col min="9727" max="9728" width="15.28515625" style="9" customWidth="1"/>
    <col min="9729" max="9729" width="60" style="9" customWidth="1"/>
    <col min="9730" max="9730" width="8.85546875" style="9" customWidth="1"/>
    <col min="9731" max="9731" width="11.42578125" style="9" customWidth="1"/>
    <col min="9732" max="9732" width="16.42578125" style="9" customWidth="1"/>
    <col min="9733" max="9734" width="18.5703125" style="9" customWidth="1"/>
    <col min="9735" max="9735" width="18" style="9" customWidth="1"/>
    <col min="9736" max="9736" width="20.7109375" style="9" customWidth="1"/>
    <col min="9737" max="9737" width="21" style="9" customWidth="1"/>
    <col min="9738" max="9738" width="11.5703125" style="9"/>
    <col min="9739" max="9740" width="14.28515625" style="9" bestFit="1" customWidth="1"/>
    <col min="9741" max="9980" width="11.5703125" style="9"/>
    <col min="9981" max="9981" width="5.5703125" style="9" customWidth="1"/>
    <col min="9982" max="9982" width="12.85546875" style="9" bestFit="1" customWidth="1"/>
    <col min="9983" max="9984" width="15.28515625" style="9" customWidth="1"/>
    <col min="9985" max="9985" width="60" style="9" customWidth="1"/>
    <col min="9986" max="9986" width="8.85546875" style="9" customWidth="1"/>
    <col min="9987" max="9987" width="11.42578125" style="9" customWidth="1"/>
    <col min="9988" max="9988" width="16.42578125" style="9" customWidth="1"/>
    <col min="9989" max="9990" width="18.5703125" style="9" customWidth="1"/>
    <col min="9991" max="9991" width="18" style="9" customWidth="1"/>
    <col min="9992" max="9992" width="20.7109375" style="9" customWidth="1"/>
    <col min="9993" max="9993" width="21" style="9" customWidth="1"/>
    <col min="9994" max="9994" width="11.5703125" style="9"/>
    <col min="9995" max="9996" width="14.28515625" style="9" bestFit="1" customWidth="1"/>
    <col min="9997" max="10236" width="11.5703125" style="9"/>
    <col min="10237" max="10237" width="5.5703125" style="9" customWidth="1"/>
    <col min="10238" max="10238" width="12.85546875" style="9" bestFit="1" customWidth="1"/>
    <col min="10239" max="10240" width="15.28515625" style="9" customWidth="1"/>
    <col min="10241" max="10241" width="60" style="9" customWidth="1"/>
    <col min="10242" max="10242" width="8.85546875" style="9" customWidth="1"/>
    <col min="10243" max="10243" width="11.42578125" style="9" customWidth="1"/>
    <col min="10244" max="10244" width="16.42578125" style="9" customWidth="1"/>
    <col min="10245" max="10246" width="18.5703125" style="9" customWidth="1"/>
    <col min="10247" max="10247" width="18" style="9" customWidth="1"/>
    <col min="10248" max="10248" width="20.7109375" style="9" customWidth="1"/>
    <col min="10249" max="10249" width="21" style="9" customWidth="1"/>
    <col min="10250" max="10250" width="11.5703125" style="9"/>
    <col min="10251" max="10252" width="14.28515625" style="9" bestFit="1" customWidth="1"/>
    <col min="10253" max="10492" width="11.5703125" style="9"/>
    <col min="10493" max="10493" width="5.5703125" style="9" customWidth="1"/>
    <col min="10494" max="10494" width="12.85546875" style="9" bestFit="1" customWidth="1"/>
    <col min="10495" max="10496" width="15.28515625" style="9" customWidth="1"/>
    <col min="10497" max="10497" width="60" style="9" customWidth="1"/>
    <col min="10498" max="10498" width="8.85546875" style="9" customWidth="1"/>
    <col min="10499" max="10499" width="11.42578125" style="9" customWidth="1"/>
    <col min="10500" max="10500" width="16.42578125" style="9" customWidth="1"/>
    <col min="10501" max="10502" width="18.5703125" style="9" customWidth="1"/>
    <col min="10503" max="10503" width="18" style="9" customWidth="1"/>
    <col min="10504" max="10504" width="20.7109375" style="9" customWidth="1"/>
    <col min="10505" max="10505" width="21" style="9" customWidth="1"/>
    <col min="10506" max="10506" width="11.5703125" style="9"/>
    <col min="10507" max="10508" width="14.28515625" style="9" bestFit="1" customWidth="1"/>
    <col min="10509" max="10748" width="11.5703125" style="9"/>
    <col min="10749" max="10749" width="5.5703125" style="9" customWidth="1"/>
    <col min="10750" max="10750" width="12.85546875" style="9" bestFit="1" customWidth="1"/>
    <col min="10751" max="10752" width="15.28515625" style="9" customWidth="1"/>
    <col min="10753" max="10753" width="60" style="9" customWidth="1"/>
    <col min="10754" max="10754" width="8.85546875" style="9" customWidth="1"/>
    <col min="10755" max="10755" width="11.42578125" style="9" customWidth="1"/>
    <col min="10756" max="10756" width="16.42578125" style="9" customWidth="1"/>
    <col min="10757" max="10758" width="18.5703125" style="9" customWidth="1"/>
    <col min="10759" max="10759" width="18" style="9" customWidth="1"/>
    <col min="10760" max="10760" width="20.7109375" style="9" customWidth="1"/>
    <col min="10761" max="10761" width="21" style="9" customWidth="1"/>
    <col min="10762" max="10762" width="11.5703125" style="9"/>
    <col min="10763" max="10764" width="14.28515625" style="9" bestFit="1" customWidth="1"/>
    <col min="10765" max="11004" width="11.5703125" style="9"/>
    <col min="11005" max="11005" width="5.5703125" style="9" customWidth="1"/>
    <col min="11006" max="11006" width="12.85546875" style="9" bestFit="1" customWidth="1"/>
    <col min="11007" max="11008" width="15.28515625" style="9" customWidth="1"/>
    <col min="11009" max="11009" width="60" style="9" customWidth="1"/>
    <col min="11010" max="11010" width="8.85546875" style="9" customWidth="1"/>
    <col min="11011" max="11011" width="11.42578125" style="9" customWidth="1"/>
    <col min="11012" max="11012" width="16.42578125" style="9" customWidth="1"/>
    <col min="11013" max="11014" width="18.5703125" style="9" customWidth="1"/>
    <col min="11015" max="11015" width="18" style="9" customWidth="1"/>
    <col min="11016" max="11016" width="20.7109375" style="9" customWidth="1"/>
    <col min="11017" max="11017" width="21" style="9" customWidth="1"/>
    <col min="11018" max="11018" width="11.5703125" style="9"/>
    <col min="11019" max="11020" width="14.28515625" style="9" bestFit="1" customWidth="1"/>
    <col min="11021" max="11260" width="11.5703125" style="9"/>
    <col min="11261" max="11261" width="5.5703125" style="9" customWidth="1"/>
    <col min="11262" max="11262" width="12.85546875" style="9" bestFit="1" customWidth="1"/>
    <col min="11263" max="11264" width="15.28515625" style="9" customWidth="1"/>
    <col min="11265" max="11265" width="60" style="9" customWidth="1"/>
    <col min="11266" max="11266" width="8.85546875" style="9" customWidth="1"/>
    <col min="11267" max="11267" width="11.42578125" style="9" customWidth="1"/>
    <col min="11268" max="11268" width="16.42578125" style="9" customWidth="1"/>
    <col min="11269" max="11270" width="18.5703125" style="9" customWidth="1"/>
    <col min="11271" max="11271" width="18" style="9" customWidth="1"/>
    <col min="11272" max="11272" width="20.7109375" style="9" customWidth="1"/>
    <col min="11273" max="11273" width="21" style="9" customWidth="1"/>
    <col min="11274" max="11274" width="11.5703125" style="9"/>
    <col min="11275" max="11276" width="14.28515625" style="9" bestFit="1" customWidth="1"/>
    <col min="11277" max="11516" width="11.5703125" style="9"/>
    <col min="11517" max="11517" width="5.5703125" style="9" customWidth="1"/>
    <col min="11518" max="11518" width="12.85546875" style="9" bestFit="1" customWidth="1"/>
    <col min="11519" max="11520" width="15.28515625" style="9" customWidth="1"/>
    <col min="11521" max="11521" width="60" style="9" customWidth="1"/>
    <col min="11522" max="11522" width="8.85546875" style="9" customWidth="1"/>
    <col min="11523" max="11523" width="11.42578125" style="9" customWidth="1"/>
    <col min="11524" max="11524" width="16.42578125" style="9" customWidth="1"/>
    <col min="11525" max="11526" width="18.5703125" style="9" customWidth="1"/>
    <col min="11527" max="11527" width="18" style="9" customWidth="1"/>
    <col min="11528" max="11528" width="20.7109375" style="9" customWidth="1"/>
    <col min="11529" max="11529" width="21" style="9" customWidth="1"/>
    <col min="11530" max="11530" width="11.5703125" style="9"/>
    <col min="11531" max="11532" width="14.28515625" style="9" bestFit="1" customWidth="1"/>
    <col min="11533" max="11772" width="11.5703125" style="9"/>
    <col min="11773" max="11773" width="5.5703125" style="9" customWidth="1"/>
    <col min="11774" max="11774" width="12.85546875" style="9" bestFit="1" customWidth="1"/>
    <col min="11775" max="11776" width="15.28515625" style="9" customWidth="1"/>
    <col min="11777" max="11777" width="60" style="9" customWidth="1"/>
    <col min="11778" max="11778" width="8.85546875" style="9" customWidth="1"/>
    <col min="11779" max="11779" width="11.42578125" style="9" customWidth="1"/>
    <col min="11780" max="11780" width="16.42578125" style="9" customWidth="1"/>
    <col min="11781" max="11782" width="18.5703125" style="9" customWidth="1"/>
    <col min="11783" max="11783" width="18" style="9" customWidth="1"/>
    <col min="11784" max="11784" width="20.7109375" style="9" customWidth="1"/>
    <col min="11785" max="11785" width="21" style="9" customWidth="1"/>
    <col min="11786" max="11786" width="11.5703125" style="9"/>
    <col min="11787" max="11788" width="14.28515625" style="9" bestFit="1" customWidth="1"/>
    <col min="11789" max="12028" width="11.5703125" style="9"/>
    <col min="12029" max="12029" width="5.5703125" style="9" customWidth="1"/>
    <col min="12030" max="12030" width="12.85546875" style="9" bestFit="1" customWidth="1"/>
    <col min="12031" max="12032" width="15.28515625" style="9" customWidth="1"/>
    <col min="12033" max="12033" width="60" style="9" customWidth="1"/>
    <col min="12034" max="12034" width="8.85546875" style="9" customWidth="1"/>
    <col min="12035" max="12035" width="11.42578125" style="9" customWidth="1"/>
    <col min="12036" max="12036" width="16.42578125" style="9" customWidth="1"/>
    <col min="12037" max="12038" width="18.5703125" style="9" customWidth="1"/>
    <col min="12039" max="12039" width="18" style="9" customWidth="1"/>
    <col min="12040" max="12040" width="20.7109375" style="9" customWidth="1"/>
    <col min="12041" max="12041" width="21" style="9" customWidth="1"/>
    <col min="12042" max="12042" width="11.5703125" style="9"/>
    <col min="12043" max="12044" width="14.28515625" style="9" bestFit="1" customWidth="1"/>
    <col min="12045" max="12284" width="11.5703125" style="9"/>
    <col min="12285" max="12285" width="5.5703125" style="9" customWidth="1"/>
    <col min="12286" max="12286" width="12.85546875" style="9" bestFit="1" customWidth="1"/>
    <col min="12287" max="12288" width="15.28515625" style="9" customWidth="1"/>
    <col min="12289" max="12289" width="60" style="9" customWidth="1"/>
    <col min="12290" max="12290" width="8.85546875" style="9" customWidth="1"/>
    <col min="12291" max="12291" width="11.42578125" style="9" customWidth="1"/>
    <col min="12292" max="12292" width="16.42578125" style="9" customWidth="1"/>
    <col min="12293" max="12294" width="18.5703125" style="9" customWidth="1"/>
    <col min="12295" max="12295" width="18" style="9" customWidth="1"/>
    <col min="12296" max="12296" width="20.7109375" style="9" customWidth="1"/>
    <col min="12297" max="12297" width="21" style="9" customWidth="1"/>
    <col min="12298" max="12298" width="11.5703125" style="9"/>
    <col min="12299" max="12300" width="14.28515625" style="9" bestFit="1" customWidth="1"/>
    <col min="12301" max="12540" width="11.5703125" style="9"/>
    <col min="12541" max="12541" width="5.5703125" style="9" customWidth="1"/>
    <col min="12542" max="12542" width="12.85546875" style="9" bestFit="1" customWidth="1"/>
    <col min="12543" max="12544" width="15.28515625" style="9" customWidth="1"/>
    <col min="12545" max="12545" width="60" style="9" customWidth="1"/>
    <col min="12546" max="12546" width="8.85546875" style="9" customWidth="1"/>
    <col min="12547" max="12547" width="11.42578125" style="9" customWidth="1"/>
    <col min="12548" max="12548" width="16.42578125" style="9" customWidth="1"/>
    <col min="12549" max="12550" width="18.5703125" style="9" customWidth="1"/>
    <col min="12551" max="12551" width="18" style="9" customWidth="1"/>
    <col min="12552" max="12552" width="20.7109375" style="9" customWidth="1"/>
    <col min="12553" max="12553" width="21" style="9" customWidth="1"/>
    <col min="12554" max="12554" width="11.5703125" style="9"/>
    <col min="12555" max="12556" width="14.28515625" style="9" bestFit="1" customWidth="1"/>
    <col min="12557" max="12796" width="11.5703125" style="9"/>
    <col min="12797" max="12797" width="5.5703125" style="9" customWidth="1"/>
    <col min="12798" max="12798" width="12.85546875" style="9" bestFit="1" customWidth="1"/>
    <col min="12799" max="12800" width="15.28515625" style="9" customWidth="1"/>
    <col min="12801" max="12801" width="60" style="9" customWidth="1"/>
    <col min="12802" max="12802" width="8.85546875" style="9" customWidth="1"/>
    <col min="12803" max="12803" width="11.42578125" style="9" customWidth="1"/>
    <col min="12804" max="12804" width="16.42578125" style="9" customWidth="1"/>
    <col min="12805" max="12806" width="18.5703125" style="9" customWidth="1"/>
    <col min="12807" max="12807" width="18" style="9" customWidth="1"/>
    <col min="12808" max="12808" width="20.7109375" style="9" customWidth="1"/>
    <col min="12809" max="12809" width="21" style="9" customWidth="1"/>
    <col min="12810" max="12810" width="11.5703125" style="9"/>
    <col min="12811" max="12812" width="14.28515625" style="9" bestFit="1" customWidth="1"/>
    <col min="12813" max="13052" width="11.5703125" style="9"/>
    <col min="13053" max="13053" width="5.5703125" style="9" customWidth="1"/>
    <col min="13054" max="13054" width="12.85546875" style="9" bestFit="1" customWidth="1"/>
    <col min="13055" max="13056" width="15.28515625" style="9" customWidth="1"/>
    <col min="13057" max="13057" width="60" style="9" customWidth="1"/>
    <col min="13058" max="13058" width="8.85546875" style="9" customWidth="1"/>
    <col min="13059" max="13059" width="11.42578125" style="9" customWidth="1"/>
    <col min="13060" max="13060" width="16.42578125" style="9" customWidth="1"/>
    <col min="13061" max="13062" width="18.5703125" style="9" customWidth="1"/>
    <col min="13063" max="13063" width="18" style="9" customWidth="1"/>
    <col min="13064" max="13064" width="20.7109375" style="9" customWidth="1"/>
    <col min="13065" max="13065" width="21" style="9" customWidth="1"/>
    <col min="13066" max="13066" width="11.5703125" style="9"/>
    <col min="13067" max="13068" width="14.28515625" style="9" bestFit="1" customWidth="1"/>
    <col min="13069" max="13308" width="11.5703125" style="9"/>
    <col min="13309" max="13309" width="5.5703125" style="9" customWidth="1"/>
    <col min="13310" max="13310" width="12.85546875" style="9" bestFit="1" customWidth="1"/>
    <col min="13311" max="13312" width="15.28515625" style="9" customWidth="1"/>
    <col min="13313" max="13313" width="60" style="9" customWidth="1"/>
    <col min="13314" max="13314" width="8.85546875" style="9" customWidth="1"/>
    <col min="13315" max="13315" width="11.42578125" style="9" customWidth="1"/>
    <col min="13316" max="13316" width="16.42578125" style="9" customWidth="1"/>
    <col min="13317" max="13318" width="18.5703125" style="9" customWidth="1"/>
    <col min="13319" max="13319" width="18" style="9" customWidth="1"/>
    <col min="13320" max="13320" width="20.7109375" style="9" customWidth="1"/>
    <col min="13321" max="13321" width="21" style="9" customWidth="1"/>
    <col min="13322" max="13322" width="11.5703125" style="9"/>
    <col min="13323" max="13324" width="14.28515625" style="9" bestFit="1" customWidth="1"/>
    <col min="13325" max="13564" width="11.5703125" style="9"/>
    <col min="13565" max="13565" width="5.5703125" style="9" customWidth="1"/>
    <col min="13566" max="13566" width="12.85546875" style="9" bestFit="1" customWidth="1"/>
    <col min="13567" max="13568" width="15.28515625" style="9" customWidth="1"/>
    <col min="13569" max="13569" width="60" style="9" customWidth="1"/>
    <col min="13570" max="13570" width="8.85546875" style="9" customWidth="1"/>
    <col min="13571" max="13571" width="11.42578125" style="9" customWidth="1"/>
    <col min="13572" max="13572" width="16.42578125" style="9" customWidth="1"/>
    <col min="13573" max="13574" width="18.5703125" style="9" customWidth="1"/>
    <col min="13575" max="13575" width="18" style="9" customWidth="1"/>
    <col min="13576" max="13576" width="20.7109375" style="9" customWidth="1"/>
    <col min="13577" max="13577" width="21" style="9" customWidth="1"/>
    <col min="13578" max="13578" width="11.5703125" style="9"/>
    <col min="13579" max="13580" width="14.28515625" style="9" bestFit="1" customWidth="1"/>
    <col min="13581" max="13820" width="11.5703125" style="9"/>
    <col min="13821" max="13821" width="5.5703125" style="9" customWidth="1"/>
    <col min="13822" max="13822" width="12.85546875" style="9" bestFit="1" customWidth="1"/>
    <col min="13823" max="13824" width="15.28515625" style="9" customWidth="1"/>
    <col min="13825" max="13825" width="60" style="9" customWidth="1"/>
    <col min="13826" max="13826" width="8.85546875" style="9" customWidth="1"/>
    <col min="13827" max="13827" width="11.42578125" style="9" customWidth="1"/>
    <col min="13828" max="13828" width="16.42578125" style="9" customWidth="1"/>
    <col min="13829" max="13830" width="18.5703125" style="9" customWidth="1"/>
    <col min="13831" max="13831" width="18" style="9" customWidth="1"/>
    <col min="13832" max="13832" width="20.7109375" style="9" customWidth="1"/>
    <col min="13833" max="13833" width="21" style="9" customWidth="1"/>
    <col min="13834" max="13834" width="11.5703125" style="9"/>
    <col min="13835" max="13836" width="14.28515625" style="9" bestFit="1" customWidth="1"/>
    <col min="13837" max="14076" width="11.5703125" style="9"/>
    <col min="14077" max="14077" width="5.5703125" style="9" customWidth="1"/>
    <col min="14078" max="14078" width="12.85546875" style="9" bestFit="1" customWidth="1"/>
    <col min="14079" max="14080" width="15.28515625" style="9" customWidth="1"/>
    <col min="14081" max="14081" width="60" style="9" customWidth="1"/>
    <col min="14082" max="14082" width="8.85546875" style="9" customWidth="1"/>
    <col min="14083" max="14083" width="11.42578125" style="9" customWidth="1"/>
    <col min="14084" max="14084" width="16.42578125" style="9" customWidth="1"/>
    <col min="14085" max="14086" width="18.5703125" style="9" customWidth="1"/>
    <col min="14087" max="14087" width="18" style="9" customWidth="1"/>
    <col min="14088" max="14088" width="20.7109375" style="9" customWidth="1"/>
    <col min="14089" max="14089" width="21" style="9" customWidth="1"/>
    <col min="14090" max="14090" width="11.5703125" style="9"/>
    <col min="14091" max="14092" width="14.28515625" style="9" bestFit="1" customWidth="1"/>
    <col min="14093" max="14332" width="11.5703125" style="9"/>
    <col min="14333" max="14333" width="5.5703125" style="9" customWidth="1"/>
    <col min="14334" max="14334" width="12.85546875" style="9" bestFit="1" customWidth="1"/>
    <col min="14335" max="14336" width="15.28515625" style="9" customWidth="1"/>
    <col min="14337" max="14337" width="60" style="9" customWidth="1"/>
    <col min="14338" max="14338" width="8.85546875" style="9" customWidth="1"/>
    <col min="14339" max="14339" width="11.42578125" style="9" customWidth="1"/>
    <col min="14340" max="14340" width="16.42578125" style="9" customWidth="1"/>
    <col min="14341" max="14342" width="18.5703125" style="9" customWidth="1"/>
    <col min="14343" max="14343" width="18" style="9" customWidth="1"/>
    <col min="14344" max="14344" width="20.7109375" style="9" customWidth="1"/>
    <col min="14345" max="14345" width="21" style="9" customWidth="1"/>
    <col min="14346" max="14346" width="11.5703125" style="9"/>
    <col min="14347" max="14348" width="14.28515625" style="9" bestFit="1" customWidth="1"/>
    <col min="14349" max="14588" width="11.5703125" style="9"/>
    <col min="14589" max="14589" width="5.5703125" style="9" customWidth="1"/>
    <col min="14590" max="14590" width="12.85546875" style="9" bestFit="1" customWidth="1"/>
    <col min="14591" max="14592" width="15.28515625" style="9" customWidth="1"/>
    <col min="14593" max="14593" width="60" style="9" customWidth="1"/>
    <col min="14594" max="14594" width="8.85546875" style="9" customWidth="1"/>
    <col min="14595" max="14595" width="11.42578125" style="9" customWidth="1"/>
    <col min="14596" max="14596" width="16.42578125" style="9" customWidth="1"/>
    <col min="14597" max="14598" width="18.5703125" style="9" customWidth="1"/>
    <col min="14599" max="14599" width="18" style="9" customWidth="1"/>
    <col min="14600" max="14600" width="20.7109375" style="9" customWidth="1"/>
    <col min="14601" max="14601" width="21" style="9" customWidth="1"/>
    <col min="14602" max="14602" width="11.5703125" style="9"/>
    <col min="14603" max="14604" width="14.28515625" style="9" bestFit="1" customWidth="1"/>
    <col min="14605" max="14844" width="11.5703125" style="9"/>
    <col min="14845" max="14845" width="5.5703125" style="9" customWidth="1"/>
    <col min="14846" max="14846" width="12.85546875" style="9" bestFit="1" customWidth="1"/>
    <col min="14847" max="14848" width="15.28515625" style="9" customWidth="1"/>
    <col min="14849" max="14849" width="60" style="9" customWidth="1"/>
    <col min="14850" max="14850" width="8.85546875" style="9" customWidth="1"/>
    <col min="14851" max="14851" width="11.42578125" style="9" customWidth="1"/>
    <col min="14852" max="14852" width="16.42578125" style="9" customWidth="1"/>
    <col min="14853" max="14854" width="18.5703125" style="9" customWidth="1"/>
    <col min="14855" max="14855" width="18" style="9" customWidth="1"/>
    <col min="14856" max="14856" width="20.7109375" style="9" customWidth="1"/>
    <col min="14857" max="14857" width="21" style="9" customWidth="1"/>
    <col min="14858" max="14858" width="11.5703125" style="9"/>
    <col min="14859" max="14860" width="14.28515625" style="9" bestFit="1" customWidth="1"/>
    <col min="14861" max="15100" width="11.5703125" style="9"/>
    <col min="15101" max="15101" width="5.5703125" style="9" customWidth="1"/>
    <col min="15102" max="15102" width="12.85546875" style="9" bestFit="1" customWidth="1"/>
    <col min="15103" max="15104" width="15.28515625" style="9" customWidth="1"/>
    <col min="15105" max="15105" width="60" style="9" customWidth="1"/>
    <col min="15106" max="15106" width="8.85546875" style="9" customWidth="1"/>
    <col min="15107" max="15107" width="11.42578125" style="9" customWidth="1"/>
    <col min="15108" max="15108" width="16.42578125" style="9" customWidth="1"/>
    <col min="15109" max="15110" width="18.5703125" style="9" customWidth="1"/>
    <col min="15111" max="15111" width="18" style="9" customWidth="1"/>
    <col min="15112" max="15112" width="20.7109375" style="9" customWidth="1"/>
    <col min="15113" max="15113" width="21" style="9" customWidth="1"/>
    <col min="15114" max="15114" width="11.5703125" style="9"/>
    <col min="15115" max="15116" width="14.28515625" style="9" bestFit="1" customWidth="1"/>
    <col min="15117" max="15356" width="11.5703125" style="9"/>
    <col min="15357" max="15357" width="5.5703125" style="9" customWidth="1"/>
    <col min="15358" max="15358" width="12.85546875" style="9" bestFit="1" customWidth="1"/>
    <col min="15359" max="15360" width="15.28515625" style="9" customWidth="1"/>
    <col min="15361" max="15361" width="60" style="9" customWidth="1"/>
    <col min="15362" max="15362" width="8.85546875" style="9" customWidth="1"/>
    <col min="15363" max="15363" width="11.42578125" style="9" customWidth="1"/>
    <col min="15364" max="15364" width="16.42578125" style="9" customWidth="1"/>
    <col min="15365" max="15366" width="18.5703125" style="9" customWidth="1"/>
    <col min="15367" max="15367" width="18" style="9" customWidth="1"/>
    <col min="15368" max="15368" width="20.7109375" style="9" customWidth="1"/>
    <col min="15369" max="15369" width="21" style="9" customWidth="1"/>
    <col min="15370" max="15370" width="11.5703125" style="9"/>
    <col min="15371" max="15372" width="14.28515625" style="9" bestFit="1" customWidth="1"/>
    <col min="15373" max="15612" width="11.5703125" style="9"/>
    <col min="15613" max="15613" width="5.5703125" style="9" customWidth="1"/>
    <col min="15614" max="15614" width="12.85546875" style="9" bestFit="1" customWidth="1"/>
    <col min="15615" max="15616" width="15.28515625" style="9" customWidth="1"/>
    <col min="15617" max="15617" width="60" style="9" customWidth="1"/>
    <col min="15618" max="15618" width="8.85546875" style="9" customWidth="1"/>
    <col min="15619" max="15619" width="11.42578125" style="9" customWidth="1"/>
    <col min="15620" max="15620" width="16.42578125" style="9" customWidth="1"/>
    <col min="15621" max="15622" width="18.5703125" style="9" customWidth="1"/>
    <col min="15623" max="15623" width="18" style="9" customWidth="1"/>
    <col min="15624" max="15624" width="20.7109375" style="9" customWidth="1"/>
    <col min="15625" max="15625" width="21" style="9" customWidth="1"/>
    <col min="15626" max="15626" width="11.5703125" style="9"/>
    <col min="15627" max="15628" width="14.28515625" style="9" bestFit="1" customWidth="1"/>
    <col min="15629" max="15868" width="11.5703125" style="9"/>
    <col min="15869" max="15869" width="5.5703125" style="9" customWidth="1"/>
    <col min="15870" max="15870" width="12.85546875" style="9" bestFit="1" customWidth="1"/>
    <col min="15871" max="15872" width="15.28515625" style="9" customWidth="1"/>
    <col min="15873" max="15873" width="60" style="9" customWidth="1"/>
    <col min="15874" max="15874" width="8.85546875" style="9" customWidth="1"/>
    <col min="15875" max="15875" width="11.42578125" style="9" customWidth="1"/>
    <col min="15876" max="15876" width="16.42578125" style="9" customWidth="1"/>
    <col min="15877" max="15878" width="18.5703125" style="9" customWidth="1"/>
    <col min="15879" max="15879" width="18" style="9" customWidth="1"/>
    <col min="15880" max="15880" width="20.7109375" style="9" customWidth="1"/>
    <col min="15881" max="15881" width="21" style="9" customWidth="1"/>
    <col min="15882" max="15882" width="11.5703125" style="9"/>
    <col min="15883" max="15884" width="14.28515625" style="9" bestFit="1" customWidth="1"/>
    <col min="15885" max="16124" width="11.5703125" style="9"/>
    <col min="16125" max="16125" width="5.5703125" style="9" customWidth="1"/>
    <col min="16126" max="16126" width="12.85546875" style="9" bestFit="1" customWidth="1"/>
    <col min="16127" max="16128" width="15.28515625" style="9" customWidth="1"/>
    <col min="16129" max="16129" width="60" style="9" customWidth="1"/>
    <col min="16130" max="16130" width="8.85546875" style="9" customWidth="1"/>
    <col min="16131" max="16131" width="11.42578125" style="9" customWidth="1"/>
    <col min="16132" max="16132" width="16.42578125" style="9" customWidth="1"/>
    <col min="16133" max="16134" width="18.5703125" style="9" customWidth="1"/>
    <col min="16135" max="16135" width="18" style="9" customWidth="1"/>
    <col min="16136" max="16136" width="20.7109375" style="9" customWidth="1"/>
    <col min="16137" max="16137" width="21" style="9" customWidth="1"/>
    <col min="16138" max="16138" width="11.5703125" style="9"/>
    <col min="16139" max="16140" width="14.28515625" style="9" bestFit="1" customWidth="1"/>
    <col min="16141" max="16384" width="11.5703125" style="9"/>
  </cols>
  <sheetData>
    <row r="1" spans="1:9" ht="20.25" customHeight="1" x14ac:dyDescent="0.25">
      <c r="A1" s="55" t="s">
        <v>101</v>
      </c>
      <c r="B1" s="56"/>
      <c r="C1" s="56"/>
      <c r="D1" s="56"/>
      <c r="E1" s="56"/>
      <c r="F1" s="56"/>
      <c r="G1" s="56"/>
      <c r="H1" s="56"/>
      <c r="I1" s="56"/>
    </row>
    <row r="2" spans="1:9" ht="45" x14ac:dyDescent="0.25">
      <c r="A2" s="16" t="s">
        <v>69</v>
      </c>
      <c r="B2" s="15" t="s">
        <v>70</v>
      </c>
      <c r="C2" s="16" t="s">
        <v>0</v>
      </c>
      <c r="D2" s="16" t="s">
        <v>1</v>
      </c>
      <c r="E2" s="16" t="s">
        <v>2</v>
      </c>
      <c r="F2" s="16" t="s">
        <v>71</v>
      </c>
      <c r="G2" s="16" t="s">
        <v>72</v>
      </c>
      <c r="H2" s="16" t="s">
        <v>73</v>
      </c>
      <c r="I2" s="16" t="s">
        <v>3</v>
      </c>
    </row>
    <row r="3" spans="1:9" s="28" customFormat="1" ht="15" x14ac:dyDescent="0.25">
      <c r="A3" s="35"/>
      <c r="B3" s="29" t="s">
        <v>4</v>
      </c>
      <c r="C3" s="23"/>
      <c r="D3" s="23" t="s">
        <v>5</v>
      </c>
      <c r="E3" s="29"/>
      <c r="F3" s="36"/>
      <c r="G3" s="36"/>
      <c r="H3" s="36"/>
      <c r="I3" s="36"/>
    </row>
    <row r="4" spans="1:9" ht="75.599999999999994" customHeight="1" x14ac:dyDescent="0.25">
      <c r="A4" s="20">
        <v>1</v>
      </c>
      <c r="B4" s="1" t="s">
        <v>6</v>
      </c>
      <c r="C4" s="1" t="s">
        <v>7</v>
      </c>
      <c r="D4" s="2" t="s">
        <v>88</v>
      </c>
      <c r="E4" s="1" t="s">
        <v>29</v>
      </c>
      <c r="F4" s="37">
        <f>'[1]MS Sheet'!K11</f>
        <v>586.65599999999995</v>
      </c>
      <c r="G4" s="39"/>
      <c r="H4" s="39"/>
      <c r="I4" s="20"/>
    </row>
    <row r="5" spans="1:9" ht="59.1" customHeight="1" x14ac:dyDescent="0.25">
      <c r="A5" s="20">
        <v>2</v>
      </c>
      <c r="B5" s="1">
        <v>2.25</v>
      </c>
      <c r="C5" s="1" t="s">
        <v>9</v>
      </c>
      <c r="D5" s="2" t="s">
        <v>10</v>
      </c>
      <c r="E5" s="1" t="s">
        <v>32</v>
      </c>
      <c r="F5" s="37">
        <f>'[1]MS Sheet'!K30</f>
        <v>125.099</v>
      </c>
      <c r="G5" s="39"/>
      <c r="H5" s="39"/>
      <c r="I5" s="20"/>
    </row>
    <row r="6" spans="1:9" ht="60.95" customHeight="1" x14ac:dyDescent="0.25">
      <c r="A6" s="20">
        <v>3</v>
      </c>
      <c r="B6" s="1" t="s">
        <v>11</v>
      </c>
      <c r="C6" s="1" t="s">
        <v>12</v>
      </c>
      <c r="D6" s="2" t="s">
        <v>13</v>
      </c>
      <c r="E6" s="1" t="s">
        <v>32</v>
      </c>
      <c r="F6" s="37">
        <f>'[1]MS Sheet'!K37</f>
        <v>37.014000000000003</v>
      </c>
      <c r="G6" s="39"/>
      <c r="H6" s="39"/>
      <c r="I6" s="20"/>
    </row>
    <row r="7" spans="1:9" ht="71.25" x14ac:dyDescent="0.25">
      <c r="A7" s="20">
        <v>4</v>
      </c>
      <c r="B7" s="1" t="s">
        <v>14</v>
      </c>
      <c r="C7" s="1"/>
      <c r="D7" s="2" t="s">
        <v>15</v>
      </c>
      <c r="E7" s="1" t="s">
        <v>29</v>
      </c>
      <c r="F7" s="37">
        <f>'[1]MS Sheet'!K44</f>
        <v>5.133</v>
      </c>
      <c r="G7" s="39"/>
      <c r="H7" s="39"/>
      <c r="I7" s="20"/>
    </row>
    <row r="8" spans="1:9" ht="28.5" x14ac:dyDescent="0.25">
      <c r="A8" s="20">
        <v>5</v>
      </c>
      <c r="B8" s="1"/>
      <c r="C8" s="1"/>
      <c r="D8" s="2" t="s">
        <v>16</v>
      </c>
      <c r="E8" s="1"/>
      <c r="F8" s="37"/>
      <c r="G8" s="39"/>
      <c r="H8" s="39"/>
      <c r="I8" s="20"/>
    </row>
    <row r="9" spans="1:9" ht="14.25" x14ac:dyDescent="0.25">
      <c r="A9" s="20"/>
      <c r="B9" s="1" t="s">
        <v>17</v>
      </c>
      <c r="C9" s="3" t="s">
        <v>18</v>
      </c>
      <c r="D9" s="2" t="s">
        <v>19</v>
      </c>
      <c r="E9" s="1" t="s">
        <v>37</v>
      </c>
      <c r="F9" s="37">
        <f>'[1]MS Sheet'!K52</f>
        <v>50.198999999999998</v>
      </c>
      <c r="G9" s="39"/>
      <c r="H9" s="39"/>
      <c r="I9" s="20"/>
    </row>
    <row r="10" spans="1:9" ht="42.75" x14ac:dyDescent="0.25">
      <c r="A10" s="20">
        <v>6</v>
      </c>
      <c r="B10" s="1" t="s">
        <v>21</v>
      </c>
      <c r="C10" s="3"/>
      <c r="D10" s="2" t="s">
        <v>74</v>
      </c>
      <c r="E10" s="1" t="s">
        <v>29</v>
      </c>
      <c r="F10" s="37">
        <f>'[1]MS Sheet'!K65</f>
        <v>263.267</v>
      </c>
      <c r="G10" s="39"/>
      <c r="H10" s="39"/>
      <c r="I10" s="20"/>
    </row>
    <row r="11" spans="1:9" ht="14.25" x14ac:dyDescent="0.25">
      <c r="A11" s="20">
        <v>7</v>
      </c>
      <c r="B11" s="1" t="s">
        <v>22</v>
      </c>
      <c r="C11" s="1" t="s">
        <v>23</v>
      </c>
      <c r="D11" s="2" t="s">
        <v>67</v>
      </c>
      <c r="E11" s="1" t="s">
        <v>36</v>
      </c>
      <c r="F11" s="37">
        <f>'[1]MS Sheet'!K72</f>
        <v>1675.662</v>
      </c>
      <c r="G11" s="39"/>
      <c r="H11" s="39"/>
      <c r="I11" s="20"/>
    </row>
    <row r="12" spans="1:9" ht="14.25" x14ac:dyDescent="0.25">
      <c r="A12" s="20">
        <v>8</v>
      </c>
      <c r="B12" s="1">
        <v>13.18</v>
      </c>
      <c r="C12" s="1" t="s">
        <v>24</v>
      </c>
      <c r="D12" s="2" t="s">
        <v>25</v>
      </c>
      <c r="E12" s="1" t="s">
        <v>36</v>
      </c>
      <c r="F12" s="37">
        <f>'[1]MS Sheet'!K79</f>
        <v>1019.8819999999999</v>
      </c>
      <c r="G12" s="39"/>
      <c r="H12" s="39"/>
      <c r="I12" s="20"/>
    </row>
    <row r="13" spans="1:9" ht="59.45" customHeight="1" x14ac:dyDescent="0.25">
      <c r="A13" s="20">
        <v>9</v>
      </c>
      <c r="B13" s="1" t="s">
        <v>87</v>
      </c>
      <c r="C13" s="1"/>
      <c r="D13" s="2" t="s">
        <v>86</v>
      </c>
      <c r="E13" s="1" t="s">
        <v>29</v>
      </c>
      <c r="F13" s="20">
        <f>'[1]MS Sheet'!K88</f>
        <v>1.8109999999999999</v>
      </c>
      <c r="G13" s="39"/>
      <c r="H13" s="39"/>
      <c r="I13" s="20"/>
    </row>
    <row r="14" spans="1:9" ht="15" x14ac:dyDescent="0.25">
      <c r="A14" s="20"/>
      <c r="B14" s="1"/>
      <c r="C14" s="1"/>
      <c r="D14" s="2"/>
      <c r="E14" s="1"/>
      <c r="F14" s="37"/>
      <c r="G14" s="40"/>
      <c r="H14" s="40"/>
      <c r="I14" s="20"/>
    </row>
    <row r="15" spans="1:9" s="28" customFormat="1" ht="15" x14ac:dyDescent="0.25">
      <c r="A15" s="41"/>
      <c r="B15" s="29" t="s">
        <v>26</v>
      </c>
      <c r="C15" s="23"/>
      <c r="D15" s="23" t="s">
        <v>27</v>
      </c>
      <c r="E15" s="29"/>
      <c r="F15" s="42"/>
      <c r="G15" s="43"/>
      <c r="H15" s="43"/>
      <c r="I15" s="41"/>
    </row>
    <row r="16" spans="1:9" ht="75.599999999999994" customHeight="1" x14ac:dyDescent="0.25">
      <c r="A16" s="20">
        <v>1</v>
      </c>
      <c r="B16" s="1" t="s">
        <v>6</v>
      </c>
      <c r="C16" s="1" t="s">
        <v>7</v>
      </c>
      <c r="D16" s="2" t="s">
        <v>88</v>
      </c>
      <c r="E16" s="1" t="s">
        <v>29</v>
      </c>
      <c r="F16" s="37">
        <f>'[1]MS Sheet'!K92</f>
        <v>238.44800000000001</v>
      </c>
      <c r="G16" s="39"/>
      <c r="H16" s="39"/>
      <c r="I16" s="20"/>
    </row>
    <row r="17" spans="1:12" ht="42.75" x14ac:dyDescent="0.25">
      <c r="A17" s="20">
        <v>2</v>
      </c>
      <c r="B17" s="1" t="s">
        <v>31</v>
      </c>
      <c r="C17" s="1"/>
      <c r="D17" s="2" t="s">
        <v>89</v>
      </c>
      <c r="E17" s="1" t="s">
        <v>29</v>
      </c>
      <c r="F17" s="37">
        <f>'[1]MS Sheet'!K95</f>
        <v>161.941</v>
      </c>
      <c r="G17" s="39"/>
      <c r="H17" s="39"/>
      <c r="I17" s="20"/>
    </row>
    <row r="18" spans="1:12" ht="57" x14ac:dyDescent="0.25">
      <c r="A18" s="20">
        <v>3</v>
      </c>
      <c r="B18" s="1">
        <v>2.25</v>
      </c>
      <c r="C18" s="1" t="s">
        <v>9</v>
      </c>
      <c r="D18" s="2" t="s">
        <v>10</v>
      </c>
      <c r="E18" s="1" t="s">
        <v>32</v>
      </c>
      <c r="F18" s="37">
        <f>'[1]MS Sheet'!K99</f>
        <v>115.328</v>
      </c>
      <c r="G18" s="39"/>
      <c r="H18" s="39"/>
      <c r="I18" s="20"/>
    </row>
    <row r="19" spans="1:12" ht="57.95" customHeight="1" x14ac:dyDescent="0.25">
      <c r="A19" s="20">
        <v>4</v>
      </c>
      <c r="B19" s="1" t="s">
        <v>11</v>
      </c>
      <c r="C19" s="1" t="s">
        <v>12</v>
      </c>
      <c r="D19" s="2" t="s">
        <v>13</v>
      </c>
      <c r="E19" s="1" t="s">
        <v>32</v>
      </c>
      <c r="F19" s="37">
        <f>+'[1]MS Sheet'!K100</f>
        <v>31.32</v>
      </c>
      <c r="G19" s="39"/>
      <c r="H19" s="39"/>
      <c r="I19" s="20"/>
    </row>
    <row r="20" spans="1:12" ht="58.5" customHeight="1" x14ac:dyDescent="0.25">
      <c r="A20" s="20">
        <v>5</v>
      </c>
      <c r="B20" s="1" t="s">
        <v>33</v>
      </c>
      <c r="C20" s="1" t="s">
        <v>34</v>
      </c>
      <c r="D20" s="4" t="s">
        <v>35</v>
      </c>
      <c r="E20" s="1" t="s">
        <v>32</v>
      </c>
      <c r="F20" s="37">
        <f>+'[1]MS Sheet'!K105</f>
        <v>52.776000000000003</v>
      </c>
      <c r="G20" s="39"/>
      <c r="H20" s="39"/>
      <c r="I20" s="20"/>
    </row>
    <row r="21" spans="1:12" ht="14.25" x14ac:dyDescent="0.25">
      <c r="A21" s="20">
        <v>6</v>
      </c>
      <c r="B21" s="1">
        <v>13.18</v>
      </c>
      <c r="C21" s="1" t="s">
        <v>24</v>
      </c>
      <c r="D21" s="2" t="s">
        <v>25</v>
      </c>
      <c r="E21" s="1" t="s">
        <v>36</v>
      </c>
      <c r="F21" s="37">
        <f>+'[1]MS Sheet'!K108</f>
        <v>129.6</v>
      </c>
      <c r="G21" s="39"/>
      <c r="H21" s="39"/>
      <c r="I21" s="20"/>
    </row>
    <row r="22" spans="1:12" s="10" customFormat="1" ht="71.25" x14ac:dyDescent="0.25">
      <c r="A22" s="20">
        <v>7</v>
      </c>
      <c r="B22" s="1" t="s">
        <v>14</v>
      </c>
      <c r="C22" s="1"/>
      <c r="D22" s="2" t="s">
        <v>15</v>
      </c>
      <c r="E22" s="1" t="s">
        <v>29</v>
      </c>
      <c r="F22" s="44">
        <f>+'[1]MS Sheet'!K109</f>
        <v>0.86399999999999999</v>
      </c>
      <c r="G22" s="39"/>
      <c r="H22" s="39"/>
      <c r="I22" s="20"/>
      <c r="K22" s="11"/>
    </row>
    <row r="23" spans="1:12" s="12" customFormat="1" ht="16.5" hidden="1" customHeight="1" x14ac:dyDescent="0.25">
      <c r="A23" s="45"/>
      <c r="B23" s="1" t="s">
        <v>38</v>
      </c>
      <c r="C23" s="1" t="s">
        <v>39</v>
      </c>
      <c r="D23" s="2" t="s">
        <v>40</v>
      </c>
      <c r="E23" s="1" t="s">
        <v>41</v>
      </c>
      <c r="F23" s="46"/>
      <c r="G23" s="39"/>
      <c r="H23" s="39"/>
      <c r="I23" s="47"/>
    </row>
    <row r="24" spans="1:12" s="12" customFormat="1" ht="15.75" hidden="1" customHeight="1" x14ac:dyDescent="0.25">
      <c r="A24" s="45"/>
      <c r="B24" s="1"/>
      <c r="C24" s="1"/>
      <c r="D24" s="2" t="s">
        <v>16</v>
      </c>
      <c r="E24" s="1"/>
      <c r="F24" s="48"/>
      <c r="G24" s="39"/>
      <c r="H24" s="39"/>
      <c r="I24" s="49"/>
      <c r="L24" s="13"/>
    </row>
    <row r="25" spans="1:12" s="12" customFormat="1" ht="15.75" hidden="1" customHeight="1" x14ac:dyDescent="0.25">
      <c r="A25" s="45"/>
      <c r="B25" s="1" t="s">
        <v>17</v>
      </c>
      <c r="C25" s="3" t="s">
        <v>18</v>
      </c>
      <c r="D25" s="2" t="s">
        <v>19</v>
      </c>
      <c r="E25" s="1" t="s">
        <v>36</v>
      </c>
      <c r="F25" s="48"/>
      <c r="G25" s="39"/>
      <c r="H25" s="39"/>
      <c r="I25" s="49"/>
    </row>
    <row r="26" spans="1:12" s="12" customFormat="1" ht="15.75" hidden="1" customHeight="1" x14ac:dyDescent="0.2">
      <c r="A26" s="45"/>
      <c r="B26" s="1" t="s">
        <v>43</v>
      </c>
      <c r="C26" s="3"/>
      <c r="D26" s="5" t="s">
        <v>44</v>
      </c>
      <c r="E26" s="1" t="s">
        <v>36</v>
      </c>
      <c r="F26" s="48"/>
      <c r="G26" s="39"/>
      <c r="H26" s="39"/>
      <c r="I26" s="49"/>
      <c r="J26" s="14"/>
    </row>
    <row r="27" spans="1:12" s="12" customFormat="1" ht="15.75" hidden="1" customHeight="1" x14ac:dyDescent="0.2">
      <c r="A27" s="45"/>
      <c r="B27" s="1"/>
      <c r="C27" s="3"/>
      <c r="D27" s="5" t="s">
        <v>75</v>
      </c>
      <c r="E27" s="1" t="s">
        <v>36</v>
      </c>
      <c r="F27" s="48"/>
      <c r="G27" s="39"/>
      <c r="H27" s="39"/>
      <c r="I27" s="49"/>
    </row>
    <row r="28" spans="1:12" s="12" customFormat="1" ht="15.75" hidden="1" customHeight="1" x14ac:dyDescent="0.2">
      <c r="A28" s="45"/>
      <c r="B28" s="1"/>
      <c r="C28" s="3"/>
      <c r="D28" s="5"/>
      <c r="E28" s="1"/>
      <c r="F28" s="48"/>
      <c r="G28" s="39"/>
      <c r="H28" s="39"/>
      <c r="I28" s="49"/>
    </row>
    <row r="29" spans="1:12" s="12" customFormat="1" ht="15.75" hidden="1" customHeight="1" x14ac:dyDescent="0.2">
      <c r="A29" s="45"/>
      <c r="B29" s="1"/>
      <c r="C29" s="5"/>
      <c r="D29" s="5" t="s">
        <v>76</v>
      </c>
      <c r="E29" s="1"/>
      <c r="F29" s="48"/>
      <c r="G29" s="39"/>
      <c r="H29" s="39"/>
      <c r="I29" s="49"/>
    </row>
    <row r="30" spans="1:12" s="12" customFormat="1" ht="15.75" hidden="1" customHeight="1" x14ac:dyDescent="0.2">
      <c r="A30" s="45"/>
      <c r="B30" s="1">
        <v>10.199999999999999</v>
      </c>
      <c r="C30" s="5"/>
      <c r="D30" s="6" t="s">
        <v>77</v>
      </c>
      <c r="E30" s="1" t="s">
        <v>42</v>
      </c>
      <c r="F30" s="48"/>
      <c r="G30" s="39"/>
      <c r="H30" s="39"/>
      <c r="I30" s="49"/>
    </row>
    <row r="31" spans="1:12" s="12" customFormat="1" ht="15.75" hidden="1" customHeight="1" x14ac:dyDescent="0.2">
      <c r="A31" s="45"/>
      <c r="B31" s="1"/>
      <c r="C31" s="5"/>
      <c r="D31" s="6" t="s">
        <v>78</v>
      </c>
      <c r="E31" s="1" t="s">
        <v>42</v>
      </c>
      <c r="F31" s="48"/>
      <c r="G31" s="39"/>
      <c r="H31" s="39"/>
      <c r="I31" s="49"/>
    </row>
    <row r="32" spans="1:12" ht="15.75" hidden="1" customHeight="1" x14ac:dyDescent="0.2">
      <c r="A32" s="20"/>
      <c r="B32" s="1"/>
      <c r="C32" s="5"/>
      <c r="D32" s="6" t="s">
        <v>46</v>
      </c>
      <c r="E32" s="1" t="s">
        <v>42</v>
      </c>
      <c r="F32" s="50"/>
      <c r="G32" s="39"/>
      <c r="H32" s="39"/>
      <c r="I32" s="34"/>
    </row>
    <row r="33" spans="1:12" ht="57" x14ac:dyDescent="0.25">
      <c r="A33" s="20">
        <v>8</v>
      </c>
      <c r="B33" s="1" t="s">
        <v>38</v>
      </c>
      <c r="C33" s="1" t="s">
        <v>39</v>
      </c>
      <c r="D33" s="2" t="s">
        <v>40</v>
      </c>
      <c r="E33" s="1" t="s">
        <v>41</v>
      </c>
      <c r="F33" s="38">
        <f>'[1]MS Sheet'!K119</f>
        <v>3648.3339999999998</v>
      </c>
      <c r="G33" s="39"/>
      <c r="H33" s="39"/>
      <c r="I33" s="20"/>
    </row>
    <row r="34" spans="1:12" ht="28.5" x14ac:dyDescent="0.25">
      <c r="A34" s="20">
        <v>9</v>
      </c>
      <c r="B34" s="1"/>
      <c r="C34" s="1"/>
      <c r="D34" s="2" t="s">
        <v>16</v>
      </c>
      <c r="E34" s="1"/>
      <c r="F34" s="37"/>
      <c r="G34" s="39"/>
      <c r="H34" s="39"/>
      <c r="I34" s="20"/>
    </row>
    <row r="35" spans="1:12" ht="14.25" x14ac:dyDescent="0.25">
      <c r="A35" s="20" t="s">
        <v>28</v>
      </c>
      <c r="B35" s="1" t="s">
        <v>17</v>
      </c>
      <c r="C35" s="3" t="s">
        <v>18</v>
      </c>
      <c r="D35" s="2" t="s">
        <v>19</v>
      </c>
      <c r="E35" s="1" t="s">
        <v>36</v>
      </c>
      <c r="F35" s="38">
        <f>+'[1]MS Sheet'!K121</f>
        <v>18.72</v>
      </c>
      <c r="G35" s="39"/>
      <c r="H35" s="39"/>
      <c r="I35" s="20"/>
    </row>
    <row r="36" spans="1:12" ht="28.5" x14ac:dyDescent="0.2">
      <c r="A36" s="20" t="s">
        <v>30</v>
      </c>
      <c r="B36" s="1" t="s">
        <v>43</v>
      </c>
      <c r="C36" s="3"/>
      <c r="D36" s="6" t="s">
        <v>44</v>
      </c>
      <c r="E36" s="1" t="s">
        <v>36</v>
      </c>
      <c r="F36" s="38">
        <f>+'[1]MS Sheet'!K122</f>
        <v>259.2</v>
      </c>
      <c r="G36" s="39"/>
      <c r="H36" s="39"/>
      <c r="I36" s="20"/>
    </row>
    <row r="37" spans="1:12" ht="57" x14ac:dyDescent="0.2">
      <c r="A37" s="20">
        <v>10</v>
      </c>
      <c r="B37" s="1">
        <v>10.199999999999999</v>
      </c>
      <c r="C37" s="5"/>
      <c r="D37" s="6" t="s">
        <v>45</v>
      </c>
      <c r="E37" s="1" t="s">
        <v>42</v>
      </c>
      <c r="F37" s="38">
        <f>+'[1]MS Sheet'!K135</f>
        <v>929.53800000000001</v>
      </c>
      <c r="G37" s="39"/>
      <c r="H37" s="39"/>
      <c r="I37" s="20"/>
    </row>
    <row r="38" spans="1:12" ht="37.5" customHeight="1" x14ac:dyDescent="0.25">
      <c r="A38" s="20">
        <v>11</v>
      </c>
      <c r="B38" s="1" t="s">
        <v>47</v>
      </c>
      <c r="C38" s="1" t="s">
        <v>48</v>
      </c>
      <c r="D38" s="2" t="s">
        <v>49</v>
      </c>
      <c r="E38" s="1" t="s">
        <v>36</v>
      </c>
      <c r="F38" s="38">
        <f>'[1]MS Sheet'!K147</f>
        <v>33.488</v>
      </c>
      <c r="G38" s="39"/>
      <c r="H38" s="39"/>
      <c r="I38" s="20"/>
    </row>
    <row r="39" spans="1:12" ht="89.1" customHeight="1" x14ac:dyDescent="0.2">
      <c r="A39" s="20">
        <v>12</v>
      </c>
      <c r="B39" s="1">
        <v>23.9</v>
      </c>
      <c r="C39" s="5"/>
      <c r="D39" s="6" t="s">
        <v>50</v>
      </c>
      <c r="E39" s="1" t="s">
        <v>79</v>
      </c>
      <c r="F39" s="37">
        <f>'[1]MS Sheet'!K149</f>
        <v>57.6</v>
      </c>
      <c r="G39" s="39"/>
      <c r="H39" s="39"/>
      <c r="I39" s="20"/>
      <c r="J39" s="26"/>
      <c r="K39" s="27"/>
      <c r="L39" s="27"/>
    </row>
    <row r="40" spans="1:12" ht="15" x14ac:dyDescent="0.25">
      <c r="A40" s="20"/>
      <c r="B40" s="1"/>
      <c r="C40" s="5"/>
      <c r="D40" s="23" t="s">
        <v>80</v>
      </c>
      <c r="E40" s="1"/>
      <c r="F40" s="37"/>
      <c r="G40" s="39"/>
      <c r="H40" s="39"/>
      <c r="I40" s="20"/>
    </row>
    <row r="41" spans="1:12" ht="83.25" customHeight="1" x14ac:dyDescent="0.2">
      <c r="A41" s="20">
        <v>13</v>
      </c>
      <c r="B41" s="1" t="s">
        <v>52</v>
      </c>
      <c r="C41" s="5"/>
      <c r="D41" s="6" t="s">
        <v>68</v>
      </c>
      <c r="E41" s="1"/>
      <c r="F41" s="37"/>
      <c r="G41" s="39"/>
      <c r="H41" s="39"/>
      <c r="I41" s="20"/>
    </row>
    <row r="42" spans="1:12" ht="14.25" x14ac:dyDescent="0.2">
      <c r="A42" s="20" t="s">
        <v>28</v>
      </c>
      <c r="B42" s="17" t="s">
        <v>52</v>
      </c>
      <c r="C42" s="18">
        <v>120003061</v>
      </c>
      <c r="D42" s="5" t="s">
        <v>53</v>
      </c>
      <c r="E42" s="17" t="s">
        <v>54</v>
      </c>
      <c r="F42" s="38">
        <f>+'[1]MS Sheet'!K152</f>
        <v>50</v>
      </c>
      <c r="G42" s="39"/>
      <c r="H42" s="39"/>
      <c r="I42" s="20"/>
    </row>
    <row r="43" spans="1:12" ht="51.75" customHeight="1" x14ac:dyDescent="0.2">
      <c r="A43" s="20">
        <v>14</v>
      </c>
      <c r="B43" s="20" t="s">
        <v>55</v>
      </c>
      <c r="C43" s="5"/>
      <c r="D43" s="21" t="s">
        <v>56</v>
      </c>
      <c r="E43" s="1" t="s">
        <v>57</v>
      </c>
      <c r="F43" s="37">
        <f>+'[1]MS Sheet'!K153</f>
        <v>2</v>
      </c>
      <c r="G43" s="39"/>
      <c r="H43" s="39"/>
      <c r="I43" s="51"/>
    </row>
    <row r="44" spans="1:12" ht="33" customHeight="1" x14ac:dyDescent="0.2">
      <c r="A44" s="20"/>
      <c r="B44" s="20" t="s">
        <v>93</v>
      </c>
      <c r="C44" s="5"/>
      <c r="D44" s="21" t="s">
        <v>92</v>
      </c>
      <c r="E44" s="1" t="s">
        <v>51</v>
      </c>
      <c r="F44" s="37">
        <f>F43</f>
        <v>2</v>
      </c>
      <c r="G44" s="39"/>
      <c r="H44" s="39"/>
      <c r="I44" s="20"/>
    </row>
    <row r="45" spans="1:12" ht="90.95" customHeight="1" x14ac:dyDescent="0.25">
      <c r="A45" s="20">
        <v>15</v>
      </c>
      <c r="B45" s="17" t="s">
        <v>58</v>
      </c>
      <c r="C45" s="18">
        <v>120002910</v>
      </c>
      <c r="D45" s="19" t="s">
        <v>59</v>
      </c>
      <c r="E45" s="22" t="s">
        <v>54</v>
      </c>
      <c r="F45" s="38">
        <f>+'[1]MS Sheet'!K154</f>
        <v>50</v>
      </c>
      <c r="G45" s="39"/>
      <c r="H45" s="39"/>
      <c r="I45" s="20"/>
    </row>
    <row r="46" spans="1:12" ht="57" x14ac:dyDescent="0.25">
      <c r="A46" s="20">
        <v>16</v>
      </c>
      <c r="B46" s="17" t="s">
        <v>60</v>
      </c>
      <c r="C46" s="18">
        <v>120002928</v>
      </c>
      <c r="D46" s="19" t="s">
        <v>81</v>
      </c>
      <c r="E46" s="17" t="s">
        <v>82</v>
      </c>
      <c r="F46" s="38">
        <f>+'[1]MS Sheet'!K155</f>
        <v>2</v>
      </c>
      <c r="G46" s="39"/>
      <c r="H46" s="39"/>
      <c r="I46" s="20"/>
    </row>
    <row r="47" spans="1:12" ht="57" x14ac:dyDescent="0.25">
      <c r="A47" s="20">
        <v>17</v>
      </c>
      <c r="B47" s="20">
        <v>23.5</v>
      </c>
      <c r="C47" s="18"/>
      <c r="D47" s="21" t="s">
        <v>62</v>
      </c>
      <c r="E47" s="20" t="s">
        <v>29</v>
      </c>
      <c r="F47" s="37">
        <f>'[1]MS Sheet'!K157</f>
        <v>13.650000000000002</v>
      </c>
      <c r="G47" s="39"/>
      <c r="H47" s="39"/>
      <c r="I47" s="20"/>
    </row>
    <row r="48" spans="1:12" ht="57" x14ac:dyDescent="0.25">
      <c r="A48" s="20" t="s">
        <v>98</v>
      </c>
      <c r="B48" s="20">
        <v>23.5</v>
      </c>
      <c r="C48" s="18"/>
      <c r="D48" s="21" t="s">
        <v>99</v>
      </c>
      <c r="E48" s="20" t="s">
        <v>29</v>
      </c>
      <c r="F48" s="37">
        <f>'[1]MS Sheet'!K158</f>
        <v>2.90625</v>
      </c>
      <c r="G48" s="39"/>
      <c r="H48" s="39"/>
      <c r="I48" s="20" t="s">
        <v>100</v>
      </c>
    </row>
    <row r="49" spans="1:9" ht="57" x14ac:dyDescent="0.2">
      <c r="A49" s="20">
        <v>18</v>
      </c>
      <c r="B49" s="1">
        <v>23.6</v>
      </c>
      <c r="C49" s="5"/>
      <c r="D49" s="6" t="s">
        <v>63</v>
      </c>
      <c r="E49" s="1" t="s">
        <v>29</v>
      </c>
      <c r="F49" s="37">
        <f>'[1]MS Sheet'!K159</f>
        <v>14.427</v>
      </c>
      <c r="G49" s="39"/>
      <c r="H49" s="39"/>
      <c r="I49" s="20"/>
    </row>
    <row r="50" spans="1:9" ht="57" x14ac:dyDescent="0.25">
      <c r="A50" s="20">
        <v>19</v>
      </c>
      <c r="B50" s="17">
        <v>23.8</v>
      </c>
      <c r="C50" s="18">
        <v>120002915</v>
      </c>
      <c r="D50" s="19" t="s">
        <v>64</v>
      </c>
      <c r="E50" s="22" t="s">
        <v>29</v>
      </c>
      <c r="F50" s="37">
        <f>'[1]MS Sheet'!K163</f>
        <v>2.6520000000000001</v>
      </c>
      <c r="G50" s="39"/>
      <c r="H50" s="39"/>
      <c r="I50" s="20"/>
    </row>
    <row r="51" spans="1:9" ht="14.25" x14ac:dyDescent="0.2">
      <c r="A51" s="20">
        <v>20</v>
      </c>
      <c r="B51" s="1" t="s">
        <v>83</v>
      </c>
      <c r="C51" s="5"/>
      <c r="D51" s="5" t="s">
        <v>65</v>
      </c>
      <c r="E51" s="1" t="s">
        <v>20</v>
      </c>
      <c r="F51" s="38">
        <f>'[1]MS Sheet'!K165</f>
        <v>2.8260000000000001</v>
      </c>
      <c r="G51" s="39"/>
      <c r="H51" s="39"/>
      <c r="I51" s="20"/>
    </row>
    <row r="52" spans="1:9" ht="15" x14ac:dyDescent="0.25">
      <c r="A52" s="20"/>
      <c r="B52" s="17"/>
      <c r="C52" s="18"/>
      <c r="D52" s="19"/>
      <c r="E52" s="22"/>
      <c r="F52" s="37"/>
      <c r="G52" s="40"/>
      <c r="H52" s="40"/>
      <c r="I52" s="20"/>
    </row>
    <row r="53" spans="1:9" s="25" customFormat="1" ht="15" x14ac:dyDescent="0.25">
      <c r="A53" s="52"/>
      <c r="B53" s="29" t="s">
        <v>66</v>
      </c>
      <c r="C53" s="7"/>
      <c r="D53" s="23" t="s">
        <v>91</v>
      </c>
      <c r="E53" s="8"/>
      <c r="F53" s="53"/>
      <c r="G53" s="54"/>
      <c r="H53" s="54"/>
      <c r="I53" s="52"/>
    </row>
    <row r="54" spans="1:9" ht="71.25" x14ac:dyDescent="0.25">
      <c r="A54" s="20">
        <v>1</v>
      </c>
      <c r="B54" s="1" t="s">
        <v>6</v>
      </c>
      <c r="C54" s="1" t="s">
        <v>7</v>
      </c>
      <c r="D54" s="2" t="s">
        <v>90</v>
      </c>
      <c r="E54" s="1" t="s">
        <v>29</v>
      </c>
      <c r="F54" s="37">
        <f>'[1]MS Sheet'!K169</f>
        <v>695.096</v>
      </c>
      <c r="G54" s="39"/>
      <c r="H54" s="39"/>
      <c r="I54" s="20"/>
    </row>
    <row r="55" spans="1:9" ht="57" x14ac:dyDescent="0.25">
      <c r="A55" s="20">
        <v>2</v>
      </c>
      <c r="B55" s="1">
        <v>2.25</v>
      </c>
      <c r="C55" s="1" t="s">
        <v>9</v>
      </c>
      <c r="D55" s="2" t="s">
        <v>10</v>
      </c>
      <c r="E55" s="1" t="s">
        <v>32</v>
      </c>
      <c r="F55" s="37">
        <f>'[1]MS Sheet'!K170</f>
        <v>308.99</v>
      </c>
      <c r="G55" s="39"/>
      <c r="H55" s="39"/>
      <c r="I55" s="20"/>
    </row>
    <row r="56" spans="1:9" ht="66.75" customHeight="1" x14ac:dyDescent="0.25">
      <c r="A56" s="20">
        <v>3</v>
      </c>
      <c r="B56" s="1" t="s">
        <v>11</v>
      </c>
      <c r="C56" s="1" t="s">
        <v>12</v>
      </c>
      <c r="D56" s="2" t="s">
        <v>13</v>
      </c>
      <c r="E56" s="1" t="s">
        <v>32</v>
      </c>
      <c r="F56" s="37">
        <f>+'[1]MS Sheet'!K171</f>
        <v>5.32</v>
      </c>
      <c r="G56" s="39"/>
      <c r="H56" s="39"/>
      <c r="I56" s="20"/>
    </row>
    <row r="57" spans="1:9" ht="80.099999999999994" customHeight="1" x14ac:dyDescent="0.25">
      <c r="A57" s="20">
        <v>4</v>
      </c>
      <c r="B57" s="1" t="s">
        <v>14</v>
      </c>
      <c r="C57" s="1"/>
      <c r="D57" s="2" t="s">
        <v>15</v>
      </c>
      <c r="E57" s="1" t="s">
        <v>29</v>
      </c>
      <c r="F57" s="37">
        <f>'[1]MS Sheet'!K174</f>
        <v>6.7939999999999996</v>
      </c>
      <c r="G57" s="39"/>
      <c r="H57" s="39"/>
      <c r="I57" s="20"/>
    </row>
    <row r="58" spans="1:9" ht="28.5" x14ac:dyDescent="0.25">
      <c r="A58" s="20">
        <v>5</v>
      </c>
      <c r="B58" s="1"/>
      <c r="C58" s="1"/>
      <c r="D58" s="2" t="s">
        <v>16</v>
      </c>
      <c r="E58" s="1"/>
      <c r="F58" s="37"/>
      <c r="G58" s="39"/>
      <c r="H58" s="39"/>
      <c r="I58" s="20"/>
    </row>
    <row r="59" spans="1:9" ht="14.25" x14ac:dyDescent="0.25">
      <c r="A59" s="20" t="s">
        <v>28</v>
      </c>
      <c r="B59" s="1" t="s">
        <v>17</v>
      </c>
      <c r="C59" s="3" t="s">
        <v>18</v>
      </c>
      <c r="D59" s="2" t="s">
        <v>19</v>
      </c>
      <c r="E59" s="1" t="s">
        <v>37</v>
      </c>
      <c r="F59" s="38">
        <f>'[1]MS Sheet'!K178</f>
        <v>97.12</v>
      </c>
      <c r="G59" s="39"/>
      <c r="H59" s="39"/>
      <c r="I59" s="20"/>
    </row>
    <row r="60" spans="1:9" ht="42.75" x14ac:dyDescent="0.25">
      <c r="A60" s="20">
        <v>6</v>
      </c>
      <c r="B60" s="1" t="s">
        <v>21</v>
      </c>
      <c r="C60" s="3"/>
      <c r="D60" s="2" t="s">
        <v>74</v>
      </c>
      <c r="E60" s="1" t="s">
        <v>29</v>
      </c>
      <c r="F60" s="37">
        <f>+'[1]MS Sheet'!K179</f>
        <v>35.42</v>
      </c>
      <c r="G60" s="39"/>
      <c r="H60" s="39"/>
      <c r="I60" s="20"/>
    </row>
    <row r="61" spans="1:9" ht="14.25" x14ac:dyDescent="0.25">
      <c r="A61" s="20">
        <v>7</v>
      </c>
      <c r="B61" s="1" t="s">
        <v>22</v>
      </c>
      <c r="C61" s="1" t="s">
        <v>23</v>
      </c>
      <c r="D61" s="2" t="s">
        <v>67</v>
      </c>
      <c r="E61" s="1" t="s">
        <v>36</v>
      </c>
      <c r="F61" s="38">
        <f>+'[1]MS Sheet'!K183</f>
        <v>340.2</v>
      </c>
      <c r="G61" s="39"/>
      <c r="H61" s="39"/>
      <c r="I61" s="20"/>
    </row>
    <row r="62" spans="1:9" ht="14.25" x14ac:dyDescent="0.25">
      <c r="A62" s="20">
        <v>8</v>
      </c>
      <c r="B62" s="1">
        <v>13.18</v>
      </c>
      <c r="C62" s="1" t="s">
        <v>24</v>
      </c>
      <c r="D62" s="2" t="s">
        <v>25</v>
      </c>
      <c r="E62" s="1" t="s">
        <v>36</v>
      </c>
      <c r="F62" s="38">
        <f>+'[1]MS Sheet'!K187</f>
        <v>186.2</v>
      </c>
      <c r="G62" s="39"/>
      <c r="H62" s="39"/>
      <c r="I62" s="20"/>
    </row>
    <row r="63" spans="1:9" ht="57" x14ac:dyDescent="0.2">
      <c r="A63" s="20" t="s">
        <v>94</v>
      </c>
      <c r="B63" s="1">
        <v>10.199999999999999</v>
      </c>
      <c r="C63" s="5"/>
      <c r="D63" s="6" t="s">
        <v>45</v>
      </c>
      <c r="E63" s="1" t="s">
        <v>42</v>
      </c>
      <c r="F63" s="38">
        <f>'[1]MS Sheet'!K193</f>
        <v>2092.12</v>
      </c>
      <c r="G63" s="39"/>
      <c r="H63" s="39"/>
      <c r="I63" s="20"/>
    </row>
    <row r="64" spans="1:9" ht="42.75" x14ac:dyDescent="0.25">
      <c r="A64" s="20" t="s">
        <v>95</v>
      </c>
      <c r="B64" s="1" t="s">
        <v>47</v>
      </c>
      <c r="C64" s="1" t="s">
        <v>48</v>
      </c>
      <c r="D64" s="2" t="s">
        <v>49</v>
      </c>
      <c r="E64" s="1" t="s">
        <v>36</v>
      </c>
      <c r="F64" s="38">
        <f>'[1]MS Sheet'!K199</f>
        <v>96.084000000000003</v>
      </c>
      <c r="G64" s="39"/>
      <c r="H64" s="39"/>
      <c r="I64" s="20"/>
    </row>
    <row r="65" spans="1:9" ht="15" x14ac:dyDescent="0.25">
      <c r="A65" s="20"/>
      <c r="B65" s="1"/>
      <c r="C65" s="1"/>
      <c r="D65" s="31" t="s">
        <v>84</v>
      </c>
      <c r="E65" s="1"/>
      <c r="F65" s="37"/>
      <c r="G65" s="39"/>
      <c r="H65" s="39"/>
      <c r="I65" s="20"/>
    </row>
    <row r="66" spans="1:9" ht="90" customHeight="1" x14ac:dyDescent="0.2">
      <c r="A66" s="20">
        <v>9</v>
      </c>
      <c r="B66" s="1"/>
      <c r="C66" s="5"/>
      <c r="D66" s="6" t="s">
        <v>68</v>
      </c>
      <c r="E66" s="1"/>
      <c r="F66" s="37"/>
      <c r="G66" s="39"/>
      <c r="H66" s="39"/>
      <c r="I66" s="20"/>
    </row>
    <row r="67" spans="1:9" ht="14.25" x14ac:dyDescent="0.2">
      <c r="A67" s="20" t="s">
        <v>28</v>
      </c>
      <c r="B67" s="17" t="s">
        <v>52</v>
      </c>
      <c r="C67" s="18">
        <v>120003061</v>
      </c>
      <c r="D67" s="5" t="s">
        <v>53</v>
      </c>
      <c r="E67" s="17" t="s">
        <v>54</v>
      </c>
      <c r="F67" s="38">
        <f>+'[1]MS Sheet'!K203</f>
        <v>50</v>
      </c>
      <c r="G67" s="39"/>
      <c r="H67" s="39"/>
      <c r="I67" s="20"/>
    </row>
    <row r="68" spans="1:9" s="24" customFormat="1" ht="28.5" x14ac:dyDescent="0.2">
      <c r="A68" s="20">
        <v>10</v>
      </c>
      <c r="B68" s="20" t="s">
        <v>55</v>
      </c>
      <c r="C68" s="5"/>
      <c r="D68" s="21" t="s">
        <v>56</v>
      </c>
      <c r="E68" s="1" t="s">
        <v>57</v>
      </c>
      <c r="F68" s="38">
        <f>'[1]MS Sheet'!K204</f>
        <v>2</v>
      </c>
      <c r="G68" s="39"/>
      <c r="H68" s="39"/>
      <c r="I68" s="51"/>
    </row>
    <row r="69" spans="1:9" s="24" customFormat="1" ht="42.75" x14ac:dyDescent="0.2">
      <c r="A69" s="20"/>
      <c r="B69" s="20" t="s">
        <v>93</v>
      </c>
      <c r="C69" s="5"/>
      <c r="D69" s="21" t="s">
        <v>92</v>
      </c>
      <c r="E69" s="1" t="s">
        <v>51</v>
      </c>
      <c r="F69" s="37">
        <f>F68</f>
        <v>2</v>
      </c>
      <c r="G69" s="39"/>
      <c r="H69" s="39"/>
      <c r="I69" s="20"/>
    </row>
    <row r="70" spans="1:9" ht="99.75" x14ac:dyDescent="0.25">
      <c r="A70" s="20">
        <v>11</v>
      </c>
      <c r="B70" s="17" t="s">
        <v>58</v>
      </c>
      <c r="C70" s="18">
        <v>120002910</v>
      </c>
      <c r="D70" s="19" t="s">
        <v>59</v>
      </c>
      <c r="E70" s="22" t="s">
        <v>54</v>
      </c>
      <c r="F70" s="38">
        <f>+'[1]MS Sheet'!K205</f>
        <v>50</v>
      </c>
      <c r="G70" s="39"/>
      <c r="H70" s="39"/>
      <c r="I70" s="20"/>
    </row>
    <row r="71" spans="1:9" ht="57" x14ac:dyDescent="0.25">
      <c r="A71" s="20">
        <v>12</v>
      </c>
      <c r="B71" s="17" t="s">
        <v>60</v>
      </c>
      <c r="C71" s="18">
        <v>120002928</v>
      </c>
      <c r="D71" s="19" t="s">
        <v>81</v>
      </c>
      <c r="E71" s="17" t="s">
        <v>61</v>
      </c>
      <c r="F71" s="38">
        <f>+'[1]MS Sheet'!K206</f>
        <v>2</v>
      </c>
      <c r="G71" s="39"/>
      <c r="H71" s="39"/>
      <c r="I71" s="20"/>
    </row>
    <row r="72" spans="1:9" ht="44.25" customHeight="1" x14ac:dyDescent="0.2">
      <c r="A72" s="20"/>
      <c r="B72" s="20" t="s">
        <v>93</v>
      </c>
      <c r="C72" s="5"/>
      <c r="D72" s="21" t="s">
        <v>92</v>
      </c>
      <c r="E72" s="1" t="s">
        <v>51</v>
      </c>
      <c r="F72" s="37">
        <v>1</v>
      </c>
      <c r="G72" s="39"/>
      <c r="H72" s="39"/>
      <c r="I72" s="20"/>
    </row>
    <row r="73" spans="1:9" ht="57" x14ac:dyDescent="0.25">
      <c r="A73" s="20">
        <v>13</v>
      </c>
      <c r="B73" s="17">
        <v>23.8</v>
      </c>
      <c r="C73" s="18">
        <v>120002915</v>
      </c>
      <c r="D73" s="19" t="s">
        <v>64</v>
      </c>
      <c r="E73" s="22" t="s">
        <v>29</v>
      </c>
      <c r="F73" s="37">
        <f>'[1]MS Sheet'!K210</f>
        <v>4.42</v>
      </c>
      <c r="G73" s="39"/>
      <c r="H73" s="39"/>
      <c r="I73" s="20"/>
    </row>
    <row r="74" spans="1:9" ht="14.25" x14ac:dyDescent="0.2">
      <c r="A74" s="20">
        <v>14</v>
      </c>
      <c r="B74" s="1" t="s">
        <v>83</v>
      </c>
      <c r="C74" s="5"/>
      <c r="D74" s="5" t="s">
        <v>65</v>
      </c>
      <c r="E74" s="1" t="s">
        <v>20</v>
      </c>
      <c r="F74" s="38">
        <f>'[1]MS Sheet'!K212</f>
        <v>1.1779999999999999</v>
      </c>
      <c r="G74" s="39"/>
      <c r="H74" s="39"/>
      <c r="I74" s="20"/>
    </row>
    <row r="75" spans="1:9" ht="57" x14ac:dyDescent="0.2">
      <c r="A75" s="20">
        <v>16</v>
      </c>
      <c r="B75" s="1">
        <v>2.31</v>
      </c>
      <c r="C75" s="5"/>
      <c r="D75" s="34" t="s">
        <v>85</v>
      </c>
      <c r="E75" s="1" t="s">
        <v>20</v>
      </c>
      <c r="F75" s="38">
        <f>21*31+4*4*2</f>
        <v>683</v>
      </c>
      <c r="G75" s="39"/>
      <c r="H75" s="39"/>
      <c r="I75" s="20"/>
    </row>
    <row r="76" spans="1:9" ht="28.5" x14ac:dyDescent="0.2">
      <c r="A76" s="20">
        <v>17</v>
      </c>
      <c r="B76" s="20" t="s">
        <v>97</v>
      </c>
      <c r="C76" s="5"/>
      <c r="D76" s="21" t="s">
        <v>96</v>
      </c>
      <c r="E76" s="1" t="s">
        <v>8</v>
      </c>
      <c r="F76" s="38">
        <f>(F4-F5)+(F16-F18)+(F54-F55)</f>
        <v>970.7829999999999</v>
      </c>
      <c r="G76" s="39"/>
      <c r="H76" s="39"/>
      <c r="I76" s="20"/>
    </row>
    <row r="77" spans="1:9" x14ac:dyDescent="0.25">
      <c r="A77" s="32"/>
      <c r="B77" s="32"/>
      <c r="C77" s="32"/>
      <c r="D77" s="32"/>
      <c r="E77" s="32"/>
      <c r="F77" s="32"/>
      <c r="G77" s="32"/>
      <c r="H77" s="32"/>
      <c r="I77" s="32"/>
    </row>
    <row r="78" spans="1:9" x14ac:dyDescent="0.25">
      <c r="A78" s="32"/>
      <c r="B78" s="32"/>
      <c r="C78" s="32"/>
      <c r="D78" s="32"/>
      <c r="E78" s="32"/>
      <c r="F78" s="32"/>
      <c r="G78" s="30"/>
      <c r="H78" s="30"/>
      <c r="I78" s="32"/>
    </row>
    <row r="79" spans="1:9" ht="15" x14ac:dyDescent="0.25">
      <c r="A79" s="32"/>
      <c r="B79" s="32"/>
      <c r="C79" s="32"/>
      <c r="D79" s="32"/>
      <c r="E79" s="32"/>
      <c r="F79" s="32"/>
      <c r="G79" s="33"/>
      <c r="H79" s="33"/>
      <c r="I79" s="32"/>
    </row>
  </sheetData>
  <mergeCells count="1">
    <mergeCell ref="A1:I1"/>
  </mergeCells>
  <printOptions horizontalCentered="1"/>
  <pageMargins left="0.25" right="0.25" top="0.41" bottom="1.2" header="0.3" footer="0.3"/>
  <pageSetup paperSize="9" scale="94" fitToHeight="0" orientation="landscape" r:id="rId1"/>
  <rowBreaks count="1" manualBreakCount="1">
    <brk id="4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PARITOSH MAHATO</dc:creator>
  <cp:keywords/>
  <dc:description/>
  <cp:lastModifiedBy>Anjali Kumari {अंजलि कुमारी}</cp:lastModifiedBy>
  <cp:revision/>
  <cp:lastPrinted>2025-06-11T15:36:57Z</cp:lastPrinted>
  <dcterms:created xsi:type="dcterms:W3CDTF">2024-07-13T08:14:21Z</dcterms:created>
  <dcterms:modified xsi:type="dcterms:W3CDTF">2025-07-03T12:30:25Z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2025-06-11T09:35:22Z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bf2dd4af-ac1f-4a17-a3e8-3742b8d0df9c</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